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peter.youngman\Desktop\Staff Banks Docs\"/>
    </mc:Choice>
  </mc:AlternateContent>
  <xr:revisionPtr revIDLastSave="0" documentId="8_{F3848EDC-D859-457B-8277-23F067688343}" xr6:coauthVersionLast="36" xr6:coauthVersionMax="36" xr10:uidLastSave="{00000000-0000-0000-0000-000000000000}"/>
  <bookViews>
    <workbookView xWindow="0" yWindow="0" windowWidth="14380" windowHeight="4070" xr2:uid="{00000000-000D-0000-FFFF-FFFF00000000}"/>
  </bookViews>
  <sheets>
    <sheet name="Organisation Details" sheetId="1" r:id="rId1"/>
    <sheet name="Instructions" sheetId="2" r:id="rId2"/>
    <sheet name="Service Models" sheetId="3" r:id="rId3"/>
    <sheet name="Managed Staff Bank Set-up" sheetId="4" r:id="rId4"/>
    <sheet name="Service Model 1" sheetId="5" r:id="rId5"/>
    <sheet name="Service Model 2" sheetId="6" r:id="rId6"/>
    <sheet name="Worked Example" sheetId="7" r:id="rId7"/>
  </sheets>
  <calcPr calcId="191029"/>
  <extLst>
    <ext uri="GoogleSheetsCustomDataVersion1">
      <go:sheetsCustomData xmlns:go="http://customooxmlschemas.google.com/" r:id="rId11" roundtripDataSignature="AMtx7mhz4zEwAjlrEGFS66UUzTx+YEgbDA=="/>
    </ext>
  </extLst>
</workbook>
</file>

<file path=xl/calcChain.xml><?xml version="1.0" encoding="utf-8"?>
<calcChain xmlns="http://schemas.openxmlformats.org/spreadsheetml/2006/main">
  <c r="K41" i="7" l="1"/>
  <c r="O41" i="7" s="1"/>
  <c r="J41" i="7"/>
  <c r="N41" i="7" s="1"/>
  <c r="I41" i="7"/>
  <c r="M41" i="7" s="1"/>
  <c r="Q41" i="7" s="1"/>
  <c r="M40" i="7"/>
  <c r="K40" i="7"/>
  <c r="O40" i="7" s="1"/>
  <c r="J40" i="7"/>
  <c r="N40" i="7" s="1"/>
  <c r="Q40" i="7" s="1"/>
  <c r="I40" i="7"/>
  <c r="O39" i="7"/>
  <c r="K39" i="7"/>
  <c r="J39" i="7"/>
  <c r="N39" i="7" s="1"/>
  <c r="I39" i="7"/>
  <c r="M39" i="7" s="1"/>
  <c r="Q39" i="7" s="1"/>
  <c r="O38" i="7"/>
  <c r="N38" i="7"/>
  <c r="K38" i="7"/>
  <c r="J38" i="7"/>
  <c r="I38" i="7"/>
  <c r="M38" i="7" s="1"/>
  <c r="Q38" i="7" s="1"/>
  <c r="O37" i="7"/>
  <c r="N37" i="7"/>
  <c r="M37" i="7"/>
  <c r="Q37" i="7" s="1"/>
  <c r="K37" i="7"/>
  <c r="J37" i="7"/>
  <c r="I37" i="7"/>
  <c r="N36" i="7"/>
  <c r="M36" i="7"/>
  <c r="Q36" i="7" s="1"/>
  <c r="K36" i="7"/>
  <c r="O36" i="7" s="1"/>
  <c r="J36" i="7"/>
  <c r="I36" i="7"/>
  <c r="M35" i="7"/>
  <c r="K35" i="7"/>
  <c r="O35" i="7" s="1"/>
  <c r="J35" i="7"/>
  <c r="N35" i="7" s="1"/>
  <c r="Q35" i="7" s="1"/>
  <c r="I35" i="7"/>
  <c r="O34" i="7"/>
  <c r="K34" i="7"/>
  <c r="J34" i="7"/>
  <c r="N34" i="7" s="1"/>
  <c r="I34" i="7"/>
  <c r="M34" i="7" s="1"/>
  <c r="Q34" i="7" s="1"/>
  <c r="M33" i="7"/>
  <c r="K33" i="7"/>
  <c r="O33" i="7" s="1"/>
  <c r="J33" i="7"/>
  <c r="N33" i="7" s="1"/>
  <c r="Q33" i="7" s="1"/>
  <c r="I33" i="7"/>
  <c r="O31" i="7"/>
  <c r="K31" i="7"/>
  <c r="J31" i="7"/>
  <c r="N31" i="7" s="1"/>
  <c r="I31" i="7"/>
  <c r="M31" i="7" s="1"/>
  <c r="Q31" i="7" s="1"/>
  <c r="O30" i="7"/>
  <c r="N30" i="7"/>
  <c r="K30" i="7"/>
  <c r="J30" i="7"/>
  <c r="I30" i="7"/>
  <c r="M30" i="7" s="1"/>
  <c r="Q30" i="7" s="1"/>
  <c r="Q29" i="7"/>
  <c r="O29" i="7"/>
  <c r="N29" i="7"/>
  <c r="M29" i="7"/>
  <c r="K29" i="7"/>
  <c r="J29" i="7"/>
  <c r="I29" i="7"/>
  <c r="O28" i="7"/>
  <c r="Q28" i="7" s="1"/>
  <c r="N28" i="7"/>
  <c r="M28" i="7"/>
  <c r="K28" i="7"/>
  <c r="J28" i="7"/>
  <c r="I28" i="7"/>
  <c r="O27" i="7"/>
  <c r="N27" i="7"/>
  <c r="Q27" i="7" s="1"/>
  <c r="M27" i="7"/>
  <c r="K27" i="7"/>
  <c r="J27" i="7"/>
  <c r="I27" i="7"/>
  <c r="O26" i="7"/>
  <c r="N26" i="7"/>
  <c r="M26" i="7"/>
  <c r="Q26" i="7" s="1"/>
  <c r="K26" i="7"/>
  <c r="J26" i="7"/>
  <c r="I26" i="7"/>
  <c r="N25" i="7"/>
  <c r="M25" i="7"/>
  <c r="Q25" i="7" s="1"/>
  <c r="K25" i="7"/>
  <c r="O25" i="7" s="1"/>
  <c r="J25" i="7"/>
  <c r="I25" i="7"/>
  <c r="M24" i="7"/>
  <c r="K24" i="7"/>
  <c r="O24" i="7" s="1"/>
  <c r="J24" i="7"/>
  <c r="N24" i="7" s="1"/>
  <c r="I24" i="7"/>
  <c r="N23" i="7"/>
  <c r="M23" i="7"/>
  <c r="K23" i="7"/>
  <c r="O23" i="7" s="1"/>
  <c r="J23" i="7"/>
  <c r="I23" i="7"/>
  <c r="M21" i="7"/>
  <c r="K21" i="7"/>
  <c r="O21" i="7" s="1"/>
  <c r="J21" i="7"/>
  <c r="N21" i="7" s="1"/>
  <c r="Q21" i="7" s="1"/>
  <c r="I21" i="7"/>
  <c r="O20" i="7"/>
  <c r="K20" i="7"/>
  <c r="J20" i="7"/>
  <c r="N20" i="7" s="1"/>
  <c r="I20" i="7"/>
  <c r="M20" i="7" s="1"/>
  <c r="O19" i="7"/>
  <c r="N19" i="7"/>
  <c r="K19" i="7"/>
  <c r="J19" i="7"/>
  <c r="I19" i="7"/>
  <c r="M19" i="7" s="1"/>
  <c r="Q19" i="7" s="1"/>
  <c r="Q18" i="7"/>
  <c r="O18" i="7"/>
  <c r="N18" i="7"/>
  <c r="M18" i="7"/>
  <c r="K18" i="7"/>
  <c r="J18" i="7"/>
  <c r="I18" i="7"/>
  <c r="O17" i="7"/>
  <c r="Q17" i="7" s="1"/>
  <c r="N17" i="7"/>
  <c r="M17" i="7"/>
  <c r="K17" i="7"/>
  <c r="J17" i="7"/>
  <c r="I17" i="7"/>
  <c r="O16" i="7"/>
  <c r="N16" i="7"/>
  <c r="Q16" i="7" s="1"/>
  <c r="M16" i="7"/>
  <c r="K16" i="7"/>
  <c r="J16" i="7"/>
  <c r="I16" i="7"/>
  <c r="O15" i="7"/>
  <c r="N15" i="7"/>
  <c r="M15" i="7"/>
  <c r="Q15" i="7" s="1"/>
  <c r="K15" i="7"/>
  <c r="J15" i="7"/>
  <c r="I15" i="7"/>
  <c r="N14" i="7"/>
  <c r="M14" i="7"/>
  <c r="K14" i="7"/>
  <c r="O14" i="7" s="1"/>
  <c r="J14" i="7"/>
  <c r="I14" i="7"/>
  <c r="O13" i="7"/>
  <c r="N13" i="7"/>
  <c r="M13" i="7"/>
  <c r="Q13" i="7" s="1"/>
  <c r="K13" i="7"/>
  <c r="J13" i="7"/>
  <c r="I13" i="7"/>
  <c r="N11" i="7"/>
  <c r="M11" i="7"/>
  <c r="K11" i="7"/>
  <c r="O11" i="7" s="1"/>
  <c r="J11" i="7"/>
  <c r="I11" i="7"/>
  <c r="M10" i="7"/>
  <c r="K10" i="7"/>
  <c r="O10" i="7" s="1"/>
  <c r="J10" i="7"/>
  <c r="N10" i="7" s="1"/>
  <c r="Q10" i="7" s="1"/>
  <c r="I10" i="7"/>
  <c r="K9" i="7"/>
  <c r="O9" i="7" s="1"/>
  <c r="J9" i="7"/>
  <c r="N9" i="7" s="1"/>
  <c r="I9" i="7"/>
  <c r="M9" i="7" s="1"/>
  <c r="O8" i="7"/>
  <c r="K8" i="7"/>
  <c r="J8" i="7"/>
  <c r="N8" i="7" s="1"/>
  <c r="I8" i="7"/>
  <c r="M8" i="7" s="1"/>
  <c r="Q8" i="7" s="1"/>
  <c r="O7" i="7"/>
  <c r="N7" i="7"/>
  <c r="K7" i="7"/>
  <c r="J7" i="7"/>
  <c r="I7" i="7"/>
  <c r="M7" i="7" s="1"/>
  <c r="Q7" i="7" s="1"/>
  <c r="Z6" i="7"/>
  <c r="N6" i="7"/>
  <c r="M6" i="7"/>
  <c r="Q6" i="7" s="1"/>
  <c r="K6" i="7"/>
  <c r="O6" i="7" s="1"/>
  <c r="J6" i="7"/>
  <c r="I6" i="7"/>
  <c r="Z5" i="7"/>
  <c r="N5" i="7"/>
  <c r="K5" i="7"/>
  <c r="O5" i="7" s="1"/>
  <c r="J5" i="7"/>
  <c r="I5" i="7"/>
  <c r="M5" i="7" s="1"/>
  <c r="Q5" i="7" s="1"/>
  <c r="Z4" i="7"/>
  <c r="N4" i="7"/>
  <c r="M4" i="7"/>
  <c r="Q4" i="7" s="1"/>
  <c r="K4" i="7"/>
  <c r="O4" i="7" s="1"/>
  <c r="J4" i="7"/>
  <c r="I4" i="7"/>
  <c r="Z3" i="7"/>
  <c r="K3" i="7"/>
  <c r="O3" i="7" s="1"/>
  <c r="J3" i="7"/>
  <c r="N3" i="7" s="1"/>
  <c r="I3" i="7"/>
  <c r="M3" i="7" s="1"/>
  <c r="Q14" i="7" l="1"/>
  <c r="R13" i="7" s="1"/>
  <c r="S13" i="7" s="1"/>
  <c r="AA4" i="7" s="1"/>
  <c r="Q20" i="7"/>
  <c r="R33" i="7"/>
  <c r="S33" i="7" s="1"/>
  <c r="AA6" i="7" s="1"/>
  <c r="Q9" i="7"/>
  <c r="Q23" i="7"/>
  <c r="Q3" i="7"/>
  <c r="R3" i="7" s="1"/>
  <c r="S3" i="7" s="1"/>
  <c r="AA3" i="7" s="1"/>
  <c r="Q11" i="7"/>
  <c r="Q24" i="7"/>
  <c r="R23" i="7" l="1"/>
  <c r="S23" i="7" s="1"/>
  <c r="AA5" i="7" s="1"/>
  <c r="Y5" i="7" s="1"/>
  <c r="Y6" i="7"/>
  <c r="Y3" i="7" l="1"/>
  <c r="Y4" i="7"/>
  <c r="V6" i="7" l="1"/>
  <c r="W6" i="7" s="1"/>
  <c r="V4" i="7"/>
  <c r="W4" i="7" s="1"/>
  <c r="V3" i="7"/>
  <c r="W3" i="7" s="1"/>
  <c r="V5" i="7"/>
  <c r="W5" i="7" s="1"/>
</calcChain>
</file>

<file path=xl/sharedStrings.xml><?xml version="1.0" encoding="utf-8"?>
<sst xmlns="http://schemas.openxmlformats.org/spreadsheetml/2006/main" count="480" uniqueCount="59">
  <si>
    <t>Attachment 3 - Pricing Matrix 
Managed Staff Banks</t>
  </si>
  <si>
    <t>Framework Reference: RM6278</t>
  </si>
  <si>
    <t>Please enter your ORGANISATION'S NAME in the text box below</t>
  </si>
  <si>
    <t>Please enter your ORGANISATION'S TRADING NAME in the text box below</t>
  </si>
  <si>
    <t xml:space="preserve">If you are registered with Companies House or non-UK equivalent, please enter your COMPANY REGISTRATION NUMBER or non-UK equivalent number in the text box below </t>
  </si>
  <si>
    <r>
      <rPr>
        <b/>
        <u/>
        <sz val="11"/>
        <color rgb="FF000000"/>
        <rFont val="Calibri"/>
      </rPr>
      <t>Instructions</t>
    </r>
    <r>
      <rPr>
        <sz val="11"/>
        <color rgb="FF000000"/>
        <rFont val="Calibri"/>
      </rPr>
      <t xml:space="preserve">
Completing the Pricing Model
White tabs (tab Instructions) contain only Instructions or information, and are not require to be completed
Red tabs (tab Organisation Details, Managed Staff Bank Set-up and Service Model 1) are Mandatory tabs and must be completed in full by all Bidders
Green tab (tab Service Model 2) is a Non-Mandatory tab and should only be completed if you have answered "Yes" to Selection Questionnaire question 11.1.1  indicating your intention to offer the Non-Mandatory Service of employing/engaging the Flexible Worker
You are required to enter prices into all Yellow and Blue cells within this pricing matrix for the tabs you are required to complete. 
Failure to insert an applicable price in all Yellow and Blue cells may result in your bid being deemed non-compliant and your bid may be rejected from this competition.
</t>
    </r>
    <r>
      <rPr>
        <b/>
        <u/>
        <sz val="11"/>
        <color rgb="FF000000"/>
        <rFont val="Calibri"/>
      </rPr>
      <t xml:space="preserve">Maximum Prices </t>
    </r>
    <r>
      <rPr>
        <sz val="11"/>
        <color rgb="FF000000"/>
        <rFont val="Calibri"/>
      </rPr>
      <t xml:space="preserve">
All prices entered into Service Model 1 and Service Model 2 should be maximums 
Prices entered for 'Managed Staff Bank Set -up' (tab Managed Staff Bank Set Up cells D6, D8 and D10) and 'Mobilisation' (tab Service Model 1 cell F6, and Service Model 2 cell E6) pricing elements will be the maximum prices for Managed Staff Banks of 1250 Flexible Workers or less.
You must submit pricing for Service Model 1. If you do not submit pricing for Service Model 2 and are successfully awarded a place on the Framework, you will only be able to bid at Call-Off under Service Model 1.
Your prices must be sustainable and include your operating overhead costs, profit for the services being bid for and take into account CCS' management charge of 1% (charge on all tendered pricing, for the avoidance of doubt this does not include Worker Pay) which shall be paid by you to us, as set out in the Framework Award form. 
All prices entered must be greater than zero '0'. Bids of '0' or less will not be permitted, and may result in your bid being rejected from this competition.
Detailed guidance on completing the Pricing Model can be found within each specific tab and within Attachment 2 How to Bid.
</t>
    </r>
    <r>
      <rPr>
        <b/>
        <u/>
        <sz val="11"/>
        <color rgb="FF000000"/>
        <rFont val="Calibri"/>
      </rPr>
      <t>The Evaluation</t>
    </r>
    <r>
      <rPr>
        <sz val="11"/>
        <color rgb="FF000000"/>
        <rFont val="Calibri"/>
      </rPr>
      <t xml:space="preserve">
Only Yellow cells in (tab "Service Model 1") will be considered in the Price Evaluation. Other entries are requested for information only.
Your score will be calculated as follows:-
* Your score for each evaluated line will be compared with all other Bidders;
* Each pricing component/Yellow cell entry that is evaluated, will be evaluated in isolation;
* Weightings for each evaluated cell entry are as  described in the appropriate tab;
* The Bidder with the lowest tendered price  for each component of pricing will receive the maximum available marks for this pricing component;
* Other Bidders will receive a score that is proportionately less than the maximum available marks, based on how much higher their tendered price is, for this pricing component. 
The calculation that will be utilised is:
(Lowest Price Submitted per Pricing Element / Bidders Submitted Price) x Maximum Score available for this Pricing Element
* Your marks for all pricing components will be added up to give your Price Score, out of a maximum 450 marks;
* Your Price score will be divided by 30, to express the score in terms of the maximum 15% available for Price Evaluation. 
The "worked example" tab shows how pricing will be scored and evaluated. 
Your Price Score will account for 15% of your Final Score.</t>
    </r>
  </si>
  <si>
    <t>The service models reflected in the pricing schedules are detailed below</t>
  </si>
  <si>
    <t xml:space="preserve">The service models below are provided as examples of the configuration of Services which Customers may buy. The actual Service elements required will be specified at further competition and pricing will reflect the particular requirements . </t>
  </si>
  <si>
    <t>Service model 1</t>
  </si>
  <si>
    <r>
      <rPr>
        <sz val="11"/>
        <color rgb="FF000000"/>
        <rFont val="Calibri"/>
      </rPr>
      <t xml:space="preserve">Operation and management of the Staff Bank, Contingent Labour management </t>
    </r>
    <r>
      <rPr>
        <b/>
        <sz val="11"/>
        <color rgb="FF000000"/>
        <rFont val="Calibri"/>
      </rPr>
      <t>excluding</t>
    </r>
    <r>
      <rPr>
        <sz val="11"/>
        <color rgb="FF000000"/>
        <rFont val="Calibri"/>
      </rPr>
      <t xml:space="preserve"> employment or engagement of Flexible Workers.</t>
    </r>
  </si>
  <si>
    <t>Service model 2</t>
  </si>
  <si>
    <r>
      <rPr>
        <sz val="11"/>
        <color rgb="FF000000"/>
        <rFont val="Calibri"/>
      </rPr>
      <t xml:space="preserve">Operation and management of the Staff Bank, Contingent Labour management </t>
    </r>
    <r>
      <rPr>
        <b/>
        <sz val="11"/>
        <color rgb="FF000000"/>
        <rFont val="Calibri"/>
      </rPr>
      <t>including</t>
    </r>
    <r>
      <rPr>
        <sz val="11"/>
        <color rgb="FF000000"/>
        <rFont val="Calibri"/>
      </rPr>
      <t xml:space="preserve"> employment or engagement of Flexible Workers.</t>
    </r>
  </si>
  <si>
    <t>Managed Staff Bank Set-up</t>
  </si>
  <si>
    <r>
      <rPr>
        <i/>
        <sz val="11"/>
        <color rgb="FF000000"/>
        <rFont val="Calibri"/>
      </rPr>
      <t xml:space="preserve">This tab is Mandatory and shall be completed by all Bidders. All </t>
    </r>
    <r>
      <rPr>
        <i/>
        <sz val="11"/>
        <color rgb="FF5B9BD5"/>
        <rFont val="Calibri"/>
      </rPr>
      <t>Blue</t>
    </r>
    <r>
      <rPr>
        <i/>
        <sz val="11"/>
        <color rgb="FF000000"/>
        <rFont val="Calibri"/>
      </rPr>
      <t xml:space="preserve"> cells must be completed. This tab will not be considered in the Pricing Evaluation.
This is the price for the set up of a new Managed Staff Bank, as detailed in paragraph 4 of Framework Schedule 1 (Specification). In such a circumstance, there would be no need for Mobilisation of an existing Staff Bank.
</t>
    </r>
    <r>
      <rPr>
        <b/>
        <i/>
        <sz val="11"/>
        <color rgb="FF000000"/>
        <rFont val="Calibri"/>
      </rPr>
      <t xml:space="preserve">
Amounts entered here for Managed Staff Bank Set-up will be the maximum amounts chargeable under any Call Off Contract for 1250 Flexible Workers or less. </t>
    </r>
  </si>
  <si>
    <t>Agreement of contract management responsibilities, in accordance with paragraph 4 of Framework Schedule 1 (Specification)</t>
  </si>
  <si>
    <t>£</t>
  </si>
  <si>
    <t>Implementation of Managed Staff Bank system in accordance with paragraph 4 of Framework Schedule 1 (Specification)</t>
  </si>
  <si>
    <t>Attraction, recruitment, induction, training and compliance checking of Flexible Workers, in accordance with paragraphs 4 of Framework Schedule 1 (Specification)</t>
  </si>
  <si>
    <t>Service Model 1  - Operation and management of the Staff Bank, contingent labour management excluding employment or engagement of Flexible Workers</t>
  </si>
  <si>
    <r>
      <rPr>
        <i/>
        <sz val="11"/>
        <color rgb="FF000000"/>
        <rFont val="Calibri"/>
      </rPr>
      <t xml:space="preserve">This tab is Mandatory and must be completed by all Bidders. All </t>
    </r>
    <r>
      <rPr>
        <i/>
        <sz val="11"/>
        <color rgb="FFFFC000"/>
        <rFont val="Calibri"/>
      </rPr>
      <t>Yellow</t>
    </r>
    <r>
      <rPr>
        <i/>
        <sz val="11"/>
        <color rgb="FF000000"/>
        <rFont val="Calibri"/>
      </rPr>
      <t xml:space="preserve"> and </t>
    </r>
    <r>
      <rPr>
        <i/>
        <sz val="11"/>
        <color rgb="FF5B9BD5"/>
        <rFont val="Calibri"/>
      </rPr>
      <t>Blue</t>
    </r>
    <r>
      <rPr>
        <i/>
        <sz val="11"/>
        <color rgb="FF000000"/>
        <rFont val="Calibri"/>
      </rPr>
      <t xml:space="preserve"> cells must be completed. </t>
    </r>
    <r>
      <rPr>
        <i/>
        <sz val="11"/>
        <color rgb="FFFFC000"/>
        <rFont val="Calibri"/>
      </rPr>
      <t>Yellow</t>
    </r>
    <r>
      <rPr>
        <i/>
        <sz val="11"/>
        <color rgb="FF000000"/>
        <rFont val="Calibri"/>
      </rPr>
      <t xml:space="preserve"> cells will form part of the Price Evaluation. Maximum Points available are detailed per evaluated cell below.
</t>
    </r>
    <r>
      <rPr>
        <b/>
        <i/>
        <sz val="11"/>
        <color rgb="FF000000"/>
        <rFont val="Calibri"/>
      </rPr>
      <t xml:space="preserve">Mobilisation:- </t>
    </r>
    <r>
      <rPr>
        <i/>
        <sz val="11"/>
        <color rgb="FF000000"/>
        <rFont val="Calibri"/>
      </rPr>
      <t>The mobilisation of a new Contract for an existing Staff Bank (i.e. there was no requirement for a new Staff Bank to be set up). For the purpose of pricing Mobilisation of the Staff Bank, Bidders should assume a staff compliment of 1250 Temporary Workers.</t>
    </r>
    <r>
      <rPr>
        <b/>
        <i/>
        <sz val="11"/>
        <color rgb="FF000000"/>
        <rFont val="Calibri"/>
      </rPr>
      <t xml:space="preserve">
Annual Management Fee:- </t>
    </r>
    <r>
      <rPr>
        <i/>
        <sz val="11"/>
        <color rgb="FF000000"/>
        <rFont val="Calibri"/>
      </rPr>
      <t>The maximum annual management charge for operation and management of the Staff Bank, including Contingent Labour management. This fee would be a fixed amount and would not include any element of Staff Bank Set-up, Mobilisation and the Hourly Transaction Fee. This fee will cover ongoing fixed costs, i.e. staffing, systems, premises etc. Corporate overheads including profit should also be included here. Your entries for Annual Management Fee entered below will be the maximums you will be allowed to charge for each volume of hours bracket.</t>
    </r>
    <r>
      <rPr>
        <b/>
        <i/>
        <sz val="11"/>
        <color rgb="FF000000"/>
        <rFont val="Calibri"/>
      </rPr>
      <t xml:space="preserve">
Hourly Transaction Fee:- </t>
    </r>
    <r>
      <rPr>
        <i/>
        <sz val="11"/>
        <color rgb="FF000000"/>
        <rFont val="Calibri"/>
      </rPr>
      <t xml:space="preserve">Your maximum transaction fee payable for each Flexible Worker in placement per hour. This MUST not include any element of Flexible Worker pay (e.g. hourly rate, pension contribution, Apprenticeships Levy, NICs etc) which would be agreed with the Buyer, and chargeable on top of the Transaction Fee per Hour. Furthermore, the Transaction Fee is the fee chargeable for placement of a Flexible Worker, and would not be chargeable for placement of Contingent Labour, for which no fee may be applied under this Framework Contract or any resultant Call Off Contract.
</t>
    </r>
    <r>
      <rPr>
        <b/>
        <i/>
        <sz val="11"/>
        <color rgb="FF000000"/>
        <rFont val="Calibri"/>
      </rPr>
      <t xml:space="preserve">
Amounts entered here for Mobilisation (cell F6) will be the maximum amounts chargeable under any Call Off Contract for 1250 Flexible Workers or less. Amounts entered here for Annual Management Fee or Hourly Transaction Fee will be the maximum amounts chargeable under any Call Off Contract.</t>
    </r>
    <r>
      <rPr>
        <i/>
        <sz val="11"/>
        <color rgb="FF000000"/>
        <rFont val="Calibri"/>
      </rPr>
      <t xml:space="preserve">
</t>
    </r>
  </si>
  <si>
    <t xml:space="preserve">Mobilisation </t>
  </si>
  <si>
    <t>Annual Management Fee</t>
  </si>
  <si>
    <t>Hourly Transaction Fee</t>
  </si>
  <si>
    <t>Nursing &amp; Midwifery Supplier Fill</t>
  </si>
  <si>
    <t>&lt; 300,000 hours</t>
  </si>
  <si>
    <t>Nursing &amp; Midwifery Self-Fill</t>
  </si>
  <si>
    <t>Doctor Supplier Fill</t>
  </si>
  <si>
    <t>Doctor Self-Fill</t>
  </si>
  <si>
    <t>AHP/HSS Supplier Fill</t>
  </si>
  <si>
    <t>AHP/HSS Self-Fill</t>
  </si>
  <si>
    <t>NMNC Supplier Fill</t>
  </si>
  <si>
    <t>NMNC Self-Fill</t>
  </si>
  <si>
    <t>Maximum Available Points</t>
  </si>
  <si>
    <t>These cells will form part of the Price Evaluation</t>
  </si>
  <si>
    <t>300,001 - 400,000 hours</t>
  </si>
  <si>
    <t>400,001 - 550,000 hours</t>
  </si>
  <si>
    <t>550,001 - 700,000 hours</t>
  </si>
  <si>
    <t>700,001 - 850,000 hours</t>
  </si>
  <si>
    <t>850,001 - 1000,000 hours</t>
  </si>
  <si>
    <t>1,000,001 - 1,200,000 hours</t>
  </si>
  <si>
    <t>1,200,001 - 1,400,000 hours</t>
  </si>
  <si>
    <t>&gt;1,400,001 hours</t>
  </si>
  <si>
    <t xml:space="preserve">Service Model 2 - Operation and management of the Staff Bank, Contingent Labour management including employment or engagement of Flexible Workers.                                        </t>
  </si>
  <si>
    <r>
      <rPr>
        <i/>
        <sz val="11"/>
        <color rgb="FF000000"/>
        <rFont val="Calibri"/>
      </rPr>
      <t xml:space="preserve">This tab is Non-Mandatory and need only be completed by Bidders who intend to directly employ or engage the Flexible Workers, and have indicated that they can provide Service Model 2 in the Selection Questionnaire. All </t>
    </r>
    <r>
      <rPr>
        <i/>
        <sz val="11"/>
        <color rgb="FF5B9BD5"/>
        <rFont val="Calibri"/>
      </rPr>
      <t>Blue</t>
    </r>
    <r>
      <rPr>
        <i/>
        <sz val="11"/>
        <color rgb="FF000000"/>
        <rFont val="Calibri"/>
      </rPr>
      <t xml:space="preserve"> cells must be completed. This tab will not be considered in the Pricing Evaluation.
</t>
    </r>
    <r>
      <rPr>
        <b/>
        <i/>
        <sz val="11"/>
        <color rgb="FF000000"/>
        <rFont val="Calibri"/>
      </rPr>
      <t xml:space="preserve">
Mobilisation:</t>
    </r>
    <r>
      <rPr>
        <i/>
        <sz val="11"/>
        <color rgb="FF000000"/>
        <rFont val="Calibri"/>
      </rPr>
      <t xml:space="preserve">- The mobilisation of a new Contract for an existing Staff Bank (i.e. there was no requirement for a new Staff Bank to be set up). For the purpose of pricing Mobilisation of the Staff Bank, Bidders should assume a staff compliment of 1250 Temporary Workers.
</t>
    </r>
    <r>
      <rPr>
        <b/>
        <i/>
        <sz val="11"/>
        <color rgb="FF000000"/>
        <rFont val="Calibri"/>
      </rPr>
      <t xml:space="preserve">Annual Management Fee:- </t>
    </r>
    <r>
      <rPr>
        <i/>
        <sz val="11"/>
        <color rgb="FF000000"/>
        <rFont val="Calibri"/>
      </rPr>
      <t xml:space="preserve">The maximum annual management charge for operation and management of the Staff Bank, including Contingent Labour management. This fee would be a fixed amount and would not include any element of Staff Bank Set-up, Mobilisation or the Hourly Transaction Fee. This fee will cover ongoing fixed costs, i.e. staffing, systems, premises etc. Corporate overheads including profit should also be included here. Your entries for Annual Management Fee entered below will be the maximums you will be allowed to charge for each volume of hours bracket.
</t>
    </r>
    <r>
      <rPr>
        <b/>
        <i/>
        <sz val="11"/>
        <color rgb="FF000000"/>
        <rFont val="Calibri"/>
      </rPr>
      <t>Hourly Transaction Fee:-</t>
    </r>
    <r>
      <rPr>
        <i/>
        <sz val="11"/>
        <color rgb="FF000000"/>
        <rFont val="Calibri"/>
      </rPr>
      <t xml:space="preserve"> Your maximum transaction fee payable for each Flexible Worker in placement per hour. This MUST not include any element of Flexible Worker pay (e.g. hourly rate, pension contribution, Apprenticeships Levy, NICs etc) which would be agreed with the Buyer, and chargeable on top of the Transaction Fee per Hour. Furthermore, the Transaction Fee is the fee chargeable for placement of a Flexible Worker, and would not be chargeable for placement of Contingent Labour, for which no fee may be applied under this Framework Contract or any resultant Call Off Contract.
</t>
    </r>
    <r>
      <rPr>
        <b/>
        <i/>
        <sz val="11"/>
        <color rgb="FF000000"/>
        <rFont val="Calibri"/>
      </rPr>
      <t xml:space="preserve">
Amounts entered here for Mobilisation (cell E6) will be the maximum amounts chargeable under any Call Off Contract for 1250 Flexible Workers or less. Amounts entered here for Annual Management Fee or Hourly Transaction Fee will be the maximum amounts chargeable under any Call Off Contract.</t>
    </r>
  </si>
  <si>
    <t>Bidder A</t>
  </si>
  <si>
    <t>Job Type</t>
  </si>
  <si>
    <t>Lowest Fee</t>
  </si>
  <si>
    <t>Score</t>
  </si>
  <si>
    <t>Total Price Score</t>
  </si>
  <si>
    <t>Weighted Price Score</t>
  </si>
  <si>
    <t>Rank</t>
  </si>
  <si>
    <t>Bidder</t>
  </si>
  <si>
    <t>Bidder B</t>
  </si>
  <si>
    <t>TOTAL</t>
  </si>
  <si>
    <t>Bidder C</t>
  </si>
  <si>
    <t>Bidder D</t>
  </si>
  <si>
    <t>All 27 evaluated lines are evaluated in isolation, and maximum marks available per line are as detailed in the relevant tab.</t>
  </si>
  <si>
    <t>The Price Score achieved overall will be out of a maximum 450 marks</t>
  </si>
  <si>
    <t>The Price Score will be divided by 30 to give a weighted price score worth a maximum 15% of your Final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</si>
</sst>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
    <numFmt numFmtId="165" formatCode="0.0%"/>
    <numFmt numFmtId="166" formatCode="&quot;£&quot;#,##0.00"/>
  </numFmts>
  <fonts count="23">
    <font>
      <sz val="11"/>
      <color rgb="FF000000"/>
      <name val="Calibri"/>
      <scheme val="minor"/>
    </font>
    <font>
      <b/>
      <sz val="22"/>
      <color theme="1"/>
      <name val="Arial"/>
    </font>
    <font>
      <sz val="11"/>
      <color theme="1"/>
      <name val="Calibri"/>
    </font>
    <font>
      <sz val="11"/>
      <name val="Calibri"/>
    </font>
    <font>
      <b/>
      <sz val="11"/>
      <color theme="1"/>
      <name val="Arial"/>
    </font>
    <font>
      <sz val="11"/>
      <color rgb="FF000000"/>
      <name val="Arial"/>
    </font>
    <font>
      <b/>
      <sz val="14"/>
      <color theme="1"/>
      <name val="Arial"/>
    </font>
    <font>
      <sz val="18"/>
      <color theme="1"/>
      <name val="Arial"/>
    </font>
    <font>
      <sz val="11"/>
      <color rgb="FF000000"/>
      <name val="Calibri"/>
    </font>
    <font>
      <b/>
      <sz val="11"/>
      <color rgb="FF000000"/>
      <name val="Calibri"/>
    </font>
    <font>
      <i/>
      <sz val="11"/>
      <color rgb="FF000000"/>
      <name val="Calibri"/>
    </font>
    <font>
      <b/>
      <sz val="11"/>
      <color theme="1"/>
      <name val="Calibri"/>
    </font>
    <font>
      <sz val="11"/>
      <color rgb="FFFA7D00"/>
      <name val="Calibri"/>
    </font>
    <font>
      <b/>
      <sz val="11"/>
      <color theme="0"/>
      <name val="Calibri"/>
    </font>
    <font>
      <b/>
      <sz val="9"/>
      <color theme="1"/>
      <name val="Arial"/>
    </font>
    <font>
      <b/>
      <sz val="9"/>
      <color rgb="FF000000"/>
      <name val="Arial"/>
    </font>
    <font>
      <b/>
      <sz val="11"/>
      <color rgb="FFFFFFFF"/>
      <name val="Calibri"/>
    </font>
    <font>
      <sz val="11"/>
      <color theme="0"/>
      <name val="Calibri"/>
    </font>
    <font>
      <sz val="9"/>
      <color rgb="FF000000"/>
      <name val="Arial"/>
    </font>
    <font>
      <b/>
      <u/>
      <sz val="11"/>
      <color rgb="FF000000"/>
      <name val="Calibri"/>
    </font>
    <font>
      <i/>
      <sz val="11"/>
      <color rgb="FF5B9BD5"/>
      <name val="Calibri"/>
    </font>
    <font>
      <b/>
      <i/>
      <sz val="11"/>
      <color rgb="FF000000"/>
      <name val="Calibri"/>
    </font>
    <font>
      <i/>
      <sz val="11"/>
      <color rgb="FFFFC000"/>
      <name val="Calibri"/>
    </font>
  </fonts>
  <fills count="1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2E75B5"/>
        <bgColor rgb="FF2E75B5"/>
      </patternFill>
    </fill>
    <fill>
      <patternFill patternType="solid">
        <fgColor rgb="FFDEEAF6"/>
        <bgColor rgb="FFDEEAF6"/>
      </patternFill>
    </fill>
    <fill>
      <patternFill patternType="solid">
        <fgColor rgb="FF656565"/>
        <bgColor rgb="FF656565"/>
      </patternFill>
    </fill>
    <fill>
      <patternFill patternType="solid">
        <fgColor rgb="FF000000"/>
        <bgColor rgb="FF000000"/>
      </patternFill>
    </fill>
    <fill>
      <patternFill patternType="solid">
        <fgColor rgb="FFFBE4D5"/>
        <bgColor rgb="FFFBE4D5"/>
      </patternFill>
    </fill>
    <fill>
      <patternFill patternType="solid">
        <fgColor rgb="FFE2EFD9"/>
        <bgColor rgb="FFE2EFD9"/>
      </patternFill>
    </fill>
    <fill>
      <patternFill patternType="solid">
        <fgColor rgb="FFFCE4D6"/>
        <bgColor rgb="FFFCE4D6"/>
      </patternFill>
    </fill>
    <fill>
      <patternFill patternType="solid">
        <fgColor rgb="FFF2F2F2"/>
        <bgColor rgb="FFF2F2F2"/>
      </patternFill>
    </fill>
    <fill>
      <patternFill patternType="solid">
        <fgColor rgb="FFF7CAAC"/>
        <bgColor rgb="FFF7CAAC"/>
      </patternFill>
    </fill>
    <fill>
      <patternFill patternType="solid">
        <fgColor rgb="FFFFFFFF"/>
        <bgColor rgb="FFFFFFFF"/>
      </patternFill>
    </fill>
  </fills>
  <borders count="5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150">
    <xf numFmtId="0" fontId="0" fillId="0" borderId="0" xfId="0" applyFont="1" applyAlignment="1"/>
    <xf numFmtId="0" fontId="2" fillId="0" borderId="0" xfId="0" applyFont="1"/>
    <xf numFmtId="0" fontId="4" fillId="2" borderId="4" xfId="0" applyFont="1" applyFill="1" applyBorder="1" applyAlignment="1">
      <alignment horizontal="center"/>
    </xf>
    <xf numFmtId="0" fontId="5" fillId="2" borderId="4" xfId="0" applyFont="1" applyFill="1" applyBorder="1" applyAlignment="1">
      <alignment horizontal="center"/>
    </xf>
    <xf numFmtId="0" fontId="6" fillId="2" borderId="6" xfId="0" applyFont="1" applyFill="1" applyBorder="1" applyAlignment="1">
      <alignment horizontal="center"/>
    </xf>
    <xf numFmtId="0" fontId="7" fillId="3" borderId="4" xfId="0" applyFont="1" applyFill="1" applyBorder="1" applyAlignment="1">
      <alignment horizontal="center" vertical="center"/>
    </xf>
    <xf numFmtId="0" fontId="6" fillId="2" borderId="4" xfId="0" applyFont="1" applyFill="1" applyBorder="1" applyAlignment="1">
      <alignment horizontal="center"/>
    </xf>
    <xf numFmtId="0" fontId="7" fillId="3" borderId="7" xfId="0" applyFont="1" applyFill="1" applyBorder="1" applyAlignment="1">
      <alignment horizontal="center" vertical="center"/>
    </xf>
    <xf numFmtId="0" fontId="8" fillId="0" borderId="0" xfId="0" applyFont="1"/>
    <xf numFmtId="0" fontId="9" fillId="0" borderId="8" xfId="0" applyFont="1" applyBorder="1" applyAlignment="1">
      <alignment vertical="top"/>
    </xf>
    <xf numFmtId="0" fontId="9" fillId="0" borderId="9" xfId="0" applyFont="1" applyBorder="1" applyAlignment="1">
      <alignment vertical="top"/>
    </xf>
    <xf numFmtId="0" fontId="8" fillId="0" borderId="9" xfId="0" applyFont="1" applyBorder="1" applyAlignment="1">
      <alignment vertical="top"/>
    </xf>
    <xf numFmtId="0" fontId="8" fillId="0" borderId="10" xfId="0" applyFont="1" applyBorder="1" applyAlignment="1">
      <alignment vertical="top"/>
    </xf>
    <xf numFmtId="0" fontId="8" fillId="0" borderId="0" xfId="0" applyFont="1" applyAlignment="1">
      <alignment vertical="top"/>
    </xf>
    <xf numFmtId="0" fontId="8" fillId="0" borderId="0" xfId="0" applyFont="1" applyAlignment="1">
      <alignment horizontal="left" vertical="top" wrapText="1"/>
    </xf>
    <xf numFmtId="0" fontId="8" fillId="0" borderId="11" xfId="0" applyFont="1" applyBorder="1" applyAlignment="1">
      <alignment horizontal="left" vertical="top" wrapText="1"/>
    </xf>
    <xf numFmtId="0" fontId="9" fillId="0" borderId="12" xfId="0" applyFont="1" applyBorder="1" applyAlignment="1">
      <alignment horizontal="left"/>
    </xf>
    <xf numFmtId="0" fontId="9" fillId="0" borderId="13" xfId="0" applyFont="1" applyBorder="1" applyAlignment="1">
      <alignment horizontal="left"/>
    </xf>
    <xf numFmtId="0" fontId="9" fillId="0" borderId="14" xfId="0" applyFont="1" applyBorder="1"/>
    <xf numFmtId="0" fontId="9" fillId="0" borderId="0" xfId="0" applyFont="1" applyAlignment="1">
      <alignment horizontal="left"/>
    </xf>
    <xf numFmtId="0" fontId="9" fillId="0" borderId="0" xfId="0" applyFont="1"/>
    <xf numFmtId="0" fontId="10" fillId="0" borderId="0" xfId="0" applyFont="1" applyAlignment="1">
      <alignment horizontal="left" wrapText="1"/>
    </xf>
    <xf numFmtId="0" fontId="10" fillId="0" borderId="0" xfId="0" applyFont="1" applyAlignment="1">
      <alignment horizontal="left"/>
    </xf>
    <xf numFmtId="0" fontId="8" fillId="3" borderId="15" xfId="0" applyFont="1" applyFill="1" applyBorder="1"/>
    <xf numFmtId="0" fontId="8" fillId="0" borderId="0" xfId="0" applyFont="1" applyAlignment="1">
      <alignment horizontal="left"/>
    </xf>
    <xf numFmtId="0" fontId="8" fillId="0" borderId="15" xfId="0" applyFont="1" applyBorder="1"/>
    <xf numFmtId="0" fontId="2" fillId="0" borderId="13" xfId="0" applyFont="1" applyBorder="1"/>
    <xf numFmtId="0" fontId="9" fillId="3" borderId="15" xfId="0" applyFont="1" applyFill="1" applyBorder="1" applyAlignment="1">
      <alignment horizontal="left"/>
    </xf>
    <xf numFmtId="0" fontId="8" fillId="0" borderId="1" xfId="0" applyFont="1" applyBorder="1"/>
    <xf numFmtId="0" fontId="8" fillId="0" borderId="2" xfId="0" applyFont="1" applyBorder="1"/>
    <xf numFmtId="0" fontId="9" fillId="0" borderId="14" xfId="0" applyFont="1" applyBorder="1" applyAlignment="1">
      <alignment horizontal="left"/>
    </xf>
    <xf numFmtId="0" fontId="9" fillId="0" borderId="16" xfId="0" applyFont="1" applyBorder="1" applyAlignment="1">
      <alignment horizontal="left"/>
    </xf>
    <xf numFmtId="0" fontId="9" fillId="3" borderId="15" xfId="0" applyFont="1" applyFill="1" applyBorder="1"/>
    <xf numFmtId="0" fontId="2" fillId="0" borderId="20" xfId="0" applyFont="1" applyBorder="1"/>
    <xf numFmtId="0" fontId="8" fillId="0" borderId="16" xfId="0" applyFont="1" applyBorder="1"/>
    <xf numFmtId="0" fontId="2" fillId="0" borderId="21" xfId="0" applyFont="1" applyBorder="1"/>
    <xf numFmtId="0" fontId="2" fillId="0" borderId="22" xfId="0" applyFont="1" applyBorder="1"/>
    <xf numFmtId="0" fontId="9" fillId="0" borderId="17" xfId="0" applyFont="1" applyBorder="1" applyAlignment="1">
      <alignment horizontal="left"/>
    </xf>
    <xf numFmtId="0" fontId="9" fillId="0" borderId="18" xfId="0" applyFont="1" applyBorder="1" applyAlignment="1">
      <alignment horizontal="left"/>
    </xf>
    <xf numFmtId="0" fontId="9" fillId="0" borderId="19" xfId="0" applyFont="1" applyBorder="1" applyAlignment="1">
      <alignment horizontal="left"/>
    </xf>
    <xf numFmtId="0" fontId="8" fillId="2" borderId="23" xfId="0" applyFont="1" applyFill="1" applyBorder="1"/>
    <xf numFmtId="0" fontId="9" fillId="2" borderId="24" xfId="0" applyFont="1" applyFill="1" applyBorder="1" applyAlignment="1">
      <alignment horizontal="left"/>
    </xf>
    <xf numFmtId="164" fontId="11" fillId="4" borderId="15" xfId="0" applyNumberFormat="1" applyFont="1" applyFill="1" applyBorder="1" applyAlignment="1">
      <alignment horizontal="left"/>
    </xf>
    <xf numFmtId="0" fontId="9" fillId="2" borderId="25" xfId="0" applyFont="1" applyFill="1" applyBorder="1" applyAlignment="1">
      <alignment horizontal="right"/>
    </xf>
    <xf numFmtId="0" fontId="9" fillId="2" borderId="24" xfId="0" applyFont="1" applyFill="1" applyBorder="1" applyAlignment="1">
      <alignment horizontal="right"/>
    </xf>
    <xf numFmtId="0" fontId="9" fillId="2" borderId="26" xfId="0" applyFont="1" applyFill="1" applyBorder="1" applyAlignment="1">
      <alignment horizontal="right"/>
    </xf>
    <xf numFmtId="0" fontId="9" fillId="2" borderId="26" xfId="0" applyFont="1" applyFill="1" applyBorder="1" applyAlignment="1">
      <alignment horizontal="left"/>
    </xf>
    <xf numFmtId="0" fontId="9" fillId="4" borderId="25" xfId="0" applyFont="1" applyFill="1" applyBorder="1"/>
    <xf numFmtId="0" fontId="2" fillId="2" borderId="23" xfId="0" applyFont="1" applyFill="1" applyBorder="1"/>
    <xf numFmtId="0" fontId="2" fillId="2" borderId="30" xfId="0" applyFont="1" applyFill="1" applyBorder="1"/>
    <xf numFmtId="0" fontId="2" fillId="2" borderId="31" xfId="0" applyFont="1" applyFill="1" applyBorder="1"/>
    <xf numFmtId="0" fontId="2" fillId="2" borderId="32" xfId="0" applyFont="1" applyFill="1" applyBorder="1"/>
    <xf numFmtId="0" fontId="9" fillId="4" borderId="15" xfId="0" applyFont="1" applyFill="1" applyBorder="1" applyAlignment="1">
      <alignment horizontal="left"/>
    </xf>
    <xf numFmtId="0" fontId="9" fillId="4" borderId="15" xfId="0" applyFont="1" applyFill="1" applyBorder="1"/>
    <xf numFmtId="0" fontId="2" fillId="0" borderId="33" xfId="0" applyFont="1" applyBorder="1"/>
    <xf numFmtId="0" fontId="12" fillId="2" borderId="23" xfId="0" applyFont="1" applyFill="1" applyBorder="1"/>
    <xf numFmtId="0" fontId="2" fillId="0" borderId="34" xfId="0" applyFont="1" applyBorder="1"/>
    <xf numFmtId="0" fontId="9" fillId="3" borderId="25" xfId="0" applyFont="1" applyFill="1" applyBorder="1" applyAlignment="1">
      <alignment horizontal="left"/>
    </xf>
    <xf numFmtId="0" fontId="9" fillId="0" borderId="15" xfId="0" applyFont="1" applyBorder="1" applyAlignment="1">
      <alignment horizontal="left"/>
    </xf>
    <xf numFmtId="0" fontId="9" fillId="0" borderId="0" xfId="0" applyFont="1" applyAlignment="1">
      <alignment vertical="center"/>
    </xf>
    <xf numFmtId="0" fontId="13" fillId="5" borderId="35" xfId="0" applyFont="1" applyFill="1" applyBorder="1" applyAlignment="1">
      <alignment horizontal="center" vertical="center"/>
    </xf>
    <xf numFmtId="0" fontId="14" fillId="6" borderId="15" xfId="0" applyFont="1" applyFill="1" applyBorder="1" applyAlignment="1">
      <alignment horizontal="center" vertical="center" wrapText="1"/>
    </xf>
    <xf numFmtId="165" fontId="15" fillId="6" borderId="36" xfId="0" applyNumberFormat="1" applyFont="1" applyFill="1" applyBorder="1" applyAlignment="1">
      <alignment horizontal="center" vertical="center" wrapText="1"/>
    </xf>
    <xf numFmtId="0" fontId="13" fillId="7" borderId="37" xfId="0" applyFont="1" applyFill="1" applyBorder="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2" fontId="13" fillId="7" borderId="36" xfId="0" applyNumberFormat="1" applyFont="1" applyFill="1" applyBorder="1" applyAlignment="1">
      <alignment horizontal="center" vertical="center"/>
    </xf>
    <xf numFmtId="2" fontId="16" fillId="7" borderId="36" xfId="0" applyNumberFormat="1" applyFont="1" applyFill="1" applyBorder="1" applyAlignment="1">
      <alignment horizontal="center" vertical="center"/>
    </xf>
    <xf numFmtId="0" fontId="13" fillId="7" borderId="25" xfId="0" applyFont="1" applyFill="1" applyBorder="1" applyAlignment="1">
      <alignment horizontal="center" vertical="center" wrapText="1"/>
    </xf>
    <xf numFmtId="0" fontId="17" fillId="8" borderId="38" xfId="0" applyFont="1" applyFill="1" applyBorder="1" applyAlignment="1">
      <alignment horizontal="center" vertical="center"/>
    </xf>
    <xf numFmtId="0" fontId="17" fillId="8" borderId="39" xfId="0" applyFont="1" applyFill="1" applyBorder="1" applyAlignment="1">
      <alignment horizontal="center" vertical="center"/>
    </xf>
    <xf numFmtId="0" fontId="17" fillId="8" borderId="40" xfId="0" applyFont="1" applyFill="1" applyBorder="1" applyAlignment="1">
      <alignment horizontal="center" vertical="center"/>
    </xf>
    <xf numFmtId="0" fontId="8" fillId="0" borderId="0" xfId="0" applyFont="1" applyAlignment="1">
      <alignment horizontal="center" vertical="center"/>
    </xf>
    <xf numFmtId="0" fontId="11" fillId="0" borderId="19" xfId="0" applyFont="1" applyBorder="1" applyAlignment="1">
      <alignment horizontal="center" vertical="center"/>
    </xf>
    <xf numFmtId="0" fontId="9" fillId="2" borderId="31" xfId="0" applyFont="1" applyFill="1" applyBorder="1" applyAlignment="1">
      <alignment horizontal="left"/>
    </xf>
    <xf numFmtId="166" fontId="15" fillId="9" borderId="41" xfId="0" applyNumberFormat="1" applyFont="1" applyFill="1" applyBorder="1" applyAlignment="1">
      <alignment horizontal="center" vertical="center" wrapText="1"/>
    </xf>
    <xf numFmtId="166" fontId="15" fillId="9" borderId="42" xfId="0" applyNumberFormat="1" applyFont="1" applyFill="1" applyBorder="1" applyAlignment="1">
      <alignment horizontal="center" vertical="center" wrapText="1"/>
    </xf>
    <xf numFmtId="166" fontId="15" fillId="9" borderId="43" xfId="0" applyNumberFormat="1" applyFont="1" applyFill="1" applyBorder="1" applyAlignment="1">
      <alignment horizontal="center" vertical="center" wrapText="1"/>
    </xf>
    <xf numFmtId="1" fontId="18" fillId="6" borderId="4" xfId="0" applyNumberFormat="1" applyFont="1" applyFill="1" applyBorder="1" applyAlignment="1">
      <alignment horizontal="center" vertical="center" wrapText="1"/>
    </xf>
    <xf numFmtId="166" fontId="18" fillId="10" borderId="25" xfId="0" applyNumberFormat="1" applyFont="1" applyFill="1" applyBorder="1" applyAlignment="1">
      <alignment horizontal="center" vertical="center" wrapText="1"/>
    </xf>
    <xf numFmtId="166" fontId="18" fillId="10" borderId="15" xfId="0" applyNumberFormat="1" applyFont="1" applyFill="1" applyBorder="1" applyAlignment="1">
      <alignment horizontal="center" vertical="center" wrapText="1"/>
    </xf>
    <xf numFmtId="166" fontId="18" fillId="0" borderId="0" xfId="0" applyNumberFormat="1" applyFont="1" applyAlignment="1">
      <alignment horizontal="center" vertical="center" wrapText="1"/>
    </xf>
    <xf numFmtId="2" fontId="15" fillId="11" borderId="41" xfId="0" applyNumberFormat="1" applyFont="1" applyFill="1" applyBorder="1" applyAlignment="1">
      <alignment horizontal="center" vertical="center" wrapText="1"/>
    </xf>
    <xf numFmtId="2" fontId="15" fillId="11" borderId="42" xfId="0" applyNumberFormat="1" applyFont="1" applyFill="1" applyBorder="1" applyAlignment="1">
      <alignment horizontal="center" vertical="center" wrapText="1"/>
    </xf>
    <xf numFmtId="2" fontId="15" fillId="11" borderId="43" xfId="0" applyNumberFormat="1" applyFont="1" applyFill="1" applyBorder="1" applyAlignment="1">
      <alignment horizontal="center" vertical="center" wrapText="1"/>
    </xf>
    <xf numFmtId="2" fontId="11" fillId="0" borderId="37" xfId="0" applyNumberFormat="1" applyFont="1" applyBorder="1" applyAlignment="1">
      <alignment horizontal="center" vertical="center"/>
    </xf>
    <xf numFmtId="0" fontId="11" fillId="0" borderId="44" xfId="0" applyFont="1" applyBorder="1" applyAlignment="1">
      <alignment horizontal="center" vertical="center"/>
    </xf>
    <xf numFmtId="2" fontId="8" fillId="0" borderId="44" xfId="0" applyNumberFormat="1" applyFont="1" applyBorder="1" applyAlignment="1">
      <alignment horizontal="center" vertical="center"/>
    </xf>
    <xf numFmtId="0" fontId="8" fillId="0" borderId="11" xfId="0" applyFont="1" applyBorder="1" applyAlignment="1">
      <alignment horizontal="center" vertical="center"/>
    </xf>
    <xf numFmtId="0" fontId="13" fillId="5" borderId="11" xfId="0" applyFont="1" applyFill="1" applyBorder="1" applyAlignment="1">
      <alignment horizontal="center" vertical="center"/>
    </xf>
    <xf numFmtId="2" fontId="8" fillId="0" borderId="11" xfId="0" applyNumberFormat="1" applyFont="1" applyBorder="1" applyAlignment="1">
      <alignment horizontal="center" vertical="center"/>
    </xf>
    <xf numFmtId="0" fontId="9" fillId="0" borderId="12" xfId="0" applyFont="1" applyBorder="1" applyAlignment="1">
      <alignment vertical="center" wrapText="1"/>
    </xf>
    <xf numFmtId="166" fontId="15" fillId="9" borderId="45" xfId="0" applyNumberFormat="1" applyFont="1" applyFill="1" applyBorder="1" applyAlignment="1">
      <alignment horizontal="center" vertical="center" wrapText="1"/>
    </xf>
    <xf numFmtId="166" fontId="15" fillId="9" borderId="11" xfId="0" applyNumberFormat="1" applyFont="1" applyFill="1" applyBorder="1" applyAlignment="1">
      <alignment horizontal="center" vertical="center" wrapText="1"/>
    </xf>
    <xf numFmtId="166" fontId="15" fillId="9" borderId="46" xfId="0" applyNumberFormat="1" applyFont="1" applyFill="1" applyBorder="1" applyAlignment="1">
      <alignment horizontal="center" vertical="center" wrapText="1"/>
    </xf>
    <xf numFmtId="2" fontId="15" fillId="11" borderId="45" xfId="0" applyNumberFormat="1" applyFont="1" applyFill="1" applyBorder="1" applyAlignment="1">
      <alignment horizontal="center" vertical="center" wrapText="1"/>
    </xf>
    <xf numFmtId="2" fontId="15" fillId="11" borderId="11" xfId="0" applyNumberFormat="1" applyFont="1" applyFill="1" applyBorder="1" applyAlignment="1">
      <alignment horizontal="center" vertical="center" wrapText="1"/>
    </xf>
    <xf numFmtId="2" fontId="15" fillId="11" borderId="46" xfId="0" applyNumberFormat="1" applyFont="1" applyFill="1" applyBorder="1" applyAlignment="1">
      <alignment horizontal="center" vertical="center" wrapText="1"/>
    </xf>
    <xf numFmtId="2" fontId="11" fillId="0" borderId="4" xfId="0" applyNumberFormat="1" applyFont="1" applyBorder="1" applyAlignment="1">
      <alignment horizontal="center" vertical="center"/>
    </xf>
    <xf numFmtId="0" fontId="11" fillId="0" borderId="11" xfId="0" applyFont="1" applyBorder="1" applyAlignment="1">
      <alignment horizontal="center" vertical="center"/>
    </xf>
    <xf numFmtId="0" fontId="9" fillId="0" borderId="13" xfId="0" applyFont="1" applyBorder="1" applyAlignment="1">
      <alignment vertical="center" wrapText="1"/>
    </xf>
    <xf numFmtId="166" fontId="15" fillId="9" borderId="11" xfId="0" applyNumberFormat="1" applyFont="1" applyFill="1" applyBorder="1" applyAlignment="1">
      <alignment horizontal="center" vertical="center"/>
    </xf>
    <xf numFmtId="166" fontId="15" fillId="9" borderId="46" xfId="0" applyNumberFormat="1" applyFont="1" applyFill="1" applyBorder="1" applyAlignment="1">
      <alignment horizontal="center" vertical="center"/>
    </xf>
    <xf numFmtId="166" fontId="8" fillId="0" borderId="0" xfId="0" applyNumberFormat="1" applyFont="1"/>
    <xf numFmtId="1" fontId="18" fillId="6" borderId="4" xfId="0" applyNumberFormat="1" applyFont="1" applyFill="1" applyBorder="1" applyAlignment="1">
      <alignment horizontal="center" vertical="center"/>
    </xf>
    <xf numFmtId="0" fontId="9" fillId="0" borderId="21" xfId="0" applyFont="1" applyBorder="1" applyAlignment="1">
      <alignment vertical="center" wrapText="1"/>
    </xf>
    <xf numFmtId="166" fontId="15" fillId="9" borderId="47" xfId="0" applyNumberFormat="1" applyFont="1" applyFill="1" applyBorder="1" applyAlignment="1">
      <alignment horizontal="center" vertical="center" wrapText="1"/>
    </xf>
    <xf numFmtId="166" fontId="15" fillId="9" borderId="48" xfId="0" applyNumberFormat="1" applyFont="1" applyFill="1" applyBorder="1" applyAlignment="1">
      <alignment horizontal="center" vertical="center"/>
    </xf>
    <xf numFmtId="166" fontId="15" fillId="9" borderId="49" xfId="0" applyNumberFormat="1" applyFont="1" applyFill="1" applyBorder="1" applyAlignment="1">
      <alignment horizontal="center" vertical="center"/>
    </xf>
    <xf numFmtId="1" fontId="18" fillId="6" borderId="7" xfId="0" applyNumberFormat="1" applyFont="1" applyFill="1" applyBorder="1" applyAlignment="1">
      <alignment horizontal="center" vertical="center"/>
    </xf>
    <xf numFmtId="2" fontId="15" fillId="11" borderId="47" xfId="0" applyNumberFormat="1" applyFont="1" applyFill="1" applyBorder="1" applyAlignment="1">
      <alignment horizontal="center" vertical="center" wrapText="1"/>
    </xf>
    <xf numFmtId="2" fontId="15" fillId="11" borderId="48" xfId="0" applyNumberFormat="1" applyFont="1" applyFill="1" applyBorder="1" applyAlignment="1">
      <alignment horizontal="center" vertical="center" wrapText="1"/>
    </xf>
    <xf numFmtId="2" fontId="15" fillId="11" borderId="49" xfId="0" applyNumberFormat="1" applyFont="1" applyFill="1" applyBorder="1" applyAlignment="1">
      <alignment horizontal="center" vertical="center" wrapText="1"/>
    </xf>
    <xf numFmtId="2" fontId="11" fillId="0" borderId="7" xfId="0" applyNumberFormat="1" applyFont="1" applyBorder="1" applyAlignment="1">
      <alignment horizontal="center" vertical="center"/>
    </xf>
    <xf numFmtId="165" fontId="8" fillId="0" borderId="0" xfId="0" applyNumberFormat="1" applyFont="1"/>
    <xf numFmtId="0" fontId="11" fillId="0" borderId="15" xfId="0" applyFont="1" applyBorder="1" applyAlignment="1">
      <alignment horizontal="center" vertical="center"/>
    </xf>
    <xf numFmtId="2" fontId="8" fillId="0" borderId="0" xfId="0" applyNumberFormat="1" applyFont="1"/>
    <xf numFmtId="2" fontId="11" fillId="0" borderId="0" xfId="0" applyNumberFormat="1" applyFont="1"/>
    <xf numFmtId="0" fontId="8" fillId="14" borderId="51" xfId="0" applyFont="1" applyFill="1" applyBorder="1" applyAlignment="1">
      <alignment horizontal="left"/>
    </xf>
    <xf numFmtId="0" fontId="8" fillId="14" borderId="52" xfId="0" applyFont="1" applyFill="1" applyBorder="1" applyAlignment="1">
      <alignment horizontal="left"/>
    </xf>
    <xf numFmtId="0" fontId="1"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1"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8" fillId="0" borderId="0" xfId="0" applyFont="1" applyAlignment="1">
      <alignment horizontal="left" vertical="top" wrapText="1"/>
    </xf>
    <xf numFmtId="0" fontId="0" fillId="0" borderId="0" xfId="0" applyFont="1" applyAlignment="1"/>
    <xf numFmtId="0" fontId="8" fillId="0" borderId="8" xfId="0" applyFont="1" applyBorder="1" applyAlignment="1">
      <alignment horizontal="left" vertical="top" wrapText="1"/>
    </xf>
    <xf numFmtId="0" fontId="3" fillId="0" borderId="9" xfId="0" applyFont="1" applyBorder="1"/>
    <xf numFmtId="0" fontId="3" fillId="0" borderId="10" xfId="0" applyFont="1" applyBorder="1"/>
    <xf numFmtId="0" fontId="10" fillId="0" borderId="12" xfId="0" applyFont="1" applyBorder="1" applyAlignment="1">
      <alignment horizontal="left" wrapText="1"/>
    </xf>
    <xf numFmtId="0" fontId="3" fillId="0" borderId="13" xfId="0" applyFont="1" applyBorder="1"/>
    <xf numFmtId="0" fontId="3" fillId="0" borderId="14" xfId="0" applyFont="1" applyBorder="1"/>
    <xf numFmtId="0" fontId="8" fillId="0" borderId="12" xfId="0" applyFont="1" applyBorder="1" applyAlignment="1">
      <alignment horizontal="left" wrapText="1"/>
    </xf>
    <xf numFmtId="0" fontId="9" fillId="0" borderId="1" xfId="0" applyFont="1" applyBorder="1" applyAlignment="1">
      <alignment horizontal="center" textRotation="90" wrapText="1"/>
    </xf>
    <xf numFmtId="0" fontId="3" fillId="0" borderId="16" xfId="0" applyFont="1" applyBorder="1"/>
    <xf numFmtId="0" fontId="9" fillId="0" borderId="17" xfId="0" applyFont="1" applyBorder="1" applyAlignment="1">
      <alignment horizontal="center" vertical="center"/>
    </xf>
    <xf numFmtId="0" fontId="3" fillId="0" borderId="18" xfId="0" applyFont="1" applyBorder="1"/>
    <xf numFmtId="0" fontId="3" fillId="0" borderId="19" xfId="0" applyFont="1" applyBorder="1"/>
    <xf numFmtId="0" fontId="9" fillId="0" borderId="12" xfId="0" applyFont="1" applyBorder="1" applyAlignment="1">
      <alignment horizontal="left"/>
    </xf>
    <xf numFmtId="0" fontId="10" fillId="0" borderId="12" xfId="0" applyFont="1" applyBorder="1" applyAlignment="1">
      <alignment horizontal="left" vertical="top" wrapText="1"/>
    </xf>
    <xf numFmtId="0" fontId="9" fillId="2" borderId="1" xfId="0" applyFont="1" applyFill="1" applyBorder="1" applyAlignment="1">
      <alignment horizontal="center" textRotation="90" wrapText="1"/>
    </xf>
    <xf numFmtId="0" fontId="9" fillId="2" borderId="27" xfId="0" applyFont="1" applyFill="1" applyBorder="1" applyAlignment="1">
      <alignment horizontal="center" vertical="center"/>
    </xf>
    <xf numFmtId="0" fontId="3" fillId="0" borderId="28" xfId="0" applyFont="1" applyBorder="1"/>
    <xf numFmtId="0" fontId="3" fillId="0" borderId="29" xfId="0" applyFont="1" applyBorder="1"/>
    <xf numFmtId="0" fontId="13" fillId="7" borderId="12" xfId="0" applyFont="1" applyFill="1" applyBorder="1" applyAlignment="1">
      <alignment horizontal="center" vertical="center"/>
    </xf>
    <xf numFmtId="0" fontId="8" fillId="14" borderId="53" xfId="0" applyFont="1" applyFill="1" applyBorder="1" applyAlignment="1">
      <alignment horizontal="left"/>
    </xf>
    <xf numFmtId="2" fontId="11" fillId="12" borderId="1" xfId="0" applyNumberFormat="1" applyFont="1" applyFill="1" applyBorder="1" applyAlignment="1">
      <alignment horizontal="center" vertical="center"/>
    </xf>
    <xf numFmtId="2" fontId="11" fillId="13" borderId="1" xfId="0" applyNumberFormat="1" applyFont="1" applyFill="1" applyBorder="1" applyAlignment="1">
      <alignment horizontal="center" vertical="center" wrapText="1"/>
    </xf>
    <xf numFmtId="0" fontId="3" fillId="0" borderId="5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28575</xdr:rowOff>
    </xdr:from>
    <xdr:ext cx="1238250" cy="1085850"/>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000"/>
  <sheetViews>
    <sheetView showGridLines="0" tabSelected="1" workbookViewId="0">
      <selection sqref="A1:A4"/>
    </sheetView>
  </sheetViews>
  <sheetFormatPr defaultColWidth="14.453125" defaultRowHeight="15" customHeight="1"/>
  <cols>
    <col min="1" max="1" width="159.81640625" customWidth="1"/>
    <col min="2" max="26" width="9.08984375" customWidth="1"/>
  </cols>
  <sheetData>
    <row r="1" spans="1:26" ht="14.5">
      <c r="A1" s="120" t="s">
        <v>0</v>
      </c>
      <c r="B1" s="1"/>
      <c r="C1" s="1"/>
      <c r="D1" s="1"/>
      <c r="E1" s="1"/>
      <c r="F1" s="1"/>
      <c r="G1" s="1"/>
      <c r="H1" s="1"/>
      <c r="I1" s="1"/>
      <c r="J1" s="1"/>
      <c r="K1" s="1"/>
      <c r="L1" s="1"/>
      <c r="M1" s="1"/>
      <c r="N1" s="1"/>
      <c r="O1" s="1"/>
      <c r="P1" s="1"/>
      <c r="Q1" s="1"/>
      <c r="R1" s="1"/>
      <c r="S1" s="1"/>
      <c r="T1" s="1"/>
      <c r="U1" s="1"/>
      <c r="V1" s="1"/>
      <c r="W1" s="1"/>
      <c r="X1" s="1"/>
      <c r="Y1" s="1"/>
      <c r="Z1" s="1"/>
    </row>
    <row r="2" spans="1:26" ht="14.5">
      <c r="A2" s="121"/>
      <c r="B2" s="1"/>
      <c r="C2" s="1"/>
      <c r="D2" s="1"/>
      <c r="E2" s="1"/>
      <c r="F2" s="1"/>
      <c r="G2" s="1"/>
      <c r="H2" s="1"/>
      <c r="I2" s="1"/>
      <c r="J2" s="1"/>
      <c r="K2" s="1"/>
      <c r="L2" s="1"/>
      <c r="M2" s="1"/>
      <c r="N2" s="1"/>
      <c r="O2" s="1"/>
      <c r="P2" s="1"/>
      <c r="Q2" s="1"/>
      <c r="R2" s="1"/>
      <c r="S2" s="1"/>
      <c r="T2" s="1"/>
      <c r="U2" s="1"/>
      <c r="V2" s="1"/>
      <c r="W2" s="1"/>
      <c r="X2" s="1"/>
      <c r="Y2" s="1"/>
      <c r="Z2" s="1"/>
    </row>
    <row r="3" spans="1:26" ht="14.5">
      <c r="A3" s="121"/>
      <c r="B3" s="1"/>
      <c r="C3" s="1"/>
      <c r="D3" s="1"/>
      <c r="E3" s="1"/>
      <c r="F3" s="1"/>
      <c r="G3" s="1"/>
      <c r="H3" s="1"/>
      <c r="I3" s="1"/>
      <c r="J3" s="1"/>
      <c r="K3" s="1"/>
      <c r="L3" s="1"/>
      <c r="M3" s="1"/>
      <c r="N3" s="1"/>
      <c r="O3" s="1"/>
      <c r="P3" s="1"/>
      <c r="Q3" s="1"/>
      <c r="R3" s="1"/>
      <c r="S3" s="1"/>
      <c r="T3" s="1"/>
      <c r="U3" s="1"/>
      <c r="V3" s="1"/>
      <c r="W3" s="1"/>
      <c r="X3" s="1"/>
      <c r="Y3" s="1"/>
      <c r="Z3" s="1"/>
    </row>
    <row r="4" spans="1:26" ht="41.25" customHeight="1">
      <c r="A4" s="122"/>
      <c r="B4" s="1"/>
      <c r="C4" s="1"/>
      <c r="D4" s="1"/>
      <c r="E4" s="1"/>
      <c r="F4" s="1"/>
      <c r="G4" s="1"/>
      <c r="H4" s="1"/>
      <c r="I4" s="1"/>
      <c r="J4" s="1"/>
      <c r="K4" s="1"/>
      <c r="L4" s="1"/>
      <c r="M4" s="1"/>
      <c r="N4" s="1"/>
      <c r="O4" s="1"/>
      <c r="P4" s="1"/>
      <c r="Q4" s="1"/>
      <c r="R4" s="1"/>
      <c r="S4" s="1"/>
      <c r="T4" s="1"/>
      <c r="U4" s="1"/>
      <c r="V4" s="1"/>
      <c r="W4" s="1"/>
      <c r="X4" s="1"/>
      <c r="Y4" s="1"/>
      <c r="Z4" s="1"/>
    </row>
    <row r="5" spans="1:26" ht="14.5">
      <c r="A5" s="2"/>
      <c r="B5" s="1"/>
      <c r="C5" s="1"/>
      <c r="D5" s="1"/>
      <c r="E5" s="1"/>
      <c r="F5" s="1"/>
      <c r="G5" s="1"/>
      <c r="H5" s="1"/>
      <c r="I5" s="1"/>
      <c r="J5" s="1"/>
      <c r="K5" s="1"/>
      <c r="L5" s="1"/>
      <c r="M5" s="1"/>
      <c r="N5" s="1"/>
      <c r="O5" s="1"/>
      <c r="P5" s="1"/>
      <c r="Q5" s="1"/>
      <c r="R5" s="1"/>
      <c r="S5" s="1"/>
      <c r="T5" s="1"/>
      <c r="U5" s="1"/>
      <c r="V5" s="1"/>
      <c r="W5" s="1"/>
      <c r="X5" s="1"/>
      <c r="Y5" s="1"/>
      <c r="Z5" s="1"/>
    </row>
    <row r="6" spans="1:26" ht="14.5">
      <c r="A6" s="123" t="s">
        <v>1</v>
      </c>
      <c r="B6" s="1"/>
      <c r="C6" s="1"/>
      <c r="D6" s="1"/>
      <c r="E6" s="1"/>
      <c r="F6" s="1"/>
      <c r="G6" s="1"/>
      <c r="H6" s="1"/>
      <c r="I6" s="1"/>
      <c r="J6" s="1"/>
      <c r="K6" s="1"/>
      <c r="L6" s="1"/>
      <c r="M6" s="1"/>
      <c r="N6" s="1"/>
      <c r="O6" s="1"/>
      <c r="P6" s="1"/>
      <c r="Q6" s="1"/>
      <c r="R6" s="1"/>
      <c r="S6" s="1"/>
      <c r="T6" s="1"/>
      <c r="U6" s="1"/>
      <c r="V6" s="1"/>
      <c r="W6" s="1"/>
      <c r="X6" s="1"/>
      <c r="Y6" s="1"/>
      <c r="Z6" s="1"/>
    </row>
    <row r="7" spans="1:26" ht="14.5">
      <c r="A7" s="122"/>
      <c r="B7" s="1"/>
      <c r="C7" s="1"/>
      <c r="D7" s="1"/>
      <c r="E7" s="1"/>
      <c r="F7" s="1"/>
      <c r="G7" s="1"/>
      <c r="H7" s="1"/>
      <c r="I7" s="1"/>
      <c r="J7" s="1"/>
      <c r="K7" s="1"/>
      <c r="L7" s="1"/>
      <c r="M7" s="1"/>
      <c r="N7" s="1"/>
      <c r="O7" s="1"/>
      <c r="P7" s="1"/>
      <c r="Q7" s="1"/>
      <c r="R7" s="1"/>
      <c r="S7" s="1"/>
      <c r="T7" s="1"/>
      <c r="U7" s="1"/>
      <c r="V7" s="1"/>
      <c r="W7" s="1"/>
      <c r="X7" s="1"/>
      <c r="Y7" s="1"/>
      <c r="Z7" s="1"/>
    </row>
    <row r="8" spans="1:26" ht="14.5">
      <c r="A8" s="3"/>
      <c r="B8" s="1"/>
      <c r="C8" s="1"/>
      <c r="D8" s="1"/>
      <c r="E8" s="1"/>
      <c r="F8" s="1"/>
      <c r="G8" s="1"/>
      <c r="H8" s="1"/>
      <c r="I8" s="1"/>
      <c r="J8" s="1"/>
      <c r="K8" s="1"/>
      <c r="L8" s="1"/>
      <c r="M8" s="1"/>
      <c r="N8" s="1"/>
      <c r="O8" s="1"/>
      <c r="P8" s="1"/>
      <c r="Q8" s="1"/>
      <c r="R8" s="1"/>
      <c r="S8" s="1"/>
      <c r="T8" s="1"/>
      <c r="U8" s="1"/>
      <c r="V8" s="1"/>
      <c r="W8" s="1"/>
      <c r="X8" s="1"/>
      <c r="Y8" s="1"/>
      <c r="Z8" s="1"/>
    </row>
    <row r="9" spans="1:26" ht="18">
      <c r="A9" s="4" t="s">
        <v>2</v>
      </c>
      <c r="B9" s="1"/>
      <c r="C9" s="1"/>
      <c r="D9" s="1"/>
      <c r="E9" s="1"/>
      <c r="F9" s="1"/>
      <c r="G9" s="1"/>
      <c r="H9" s="1"/>
      <c r="I9" s="1"/>
      <c r="J9" s="1"/>
      <c r="K9" s="1"/>
      <c r="L9" s="1"/>
      <c r="M9" s="1"/>
      <c r="N9" s="1"/>
      <c r="O9" s="1"/>
      <c r="P9" s="1"/>
      <c r="Q9" s="1"/>
      <c r="R9" s="1"/>
      <c r="S9" s="1"/>
      <c r="T9" s="1"/>
      <c r="U9" s="1"/>
      <c r="V9" s="1"/>
      <c r="W9" s="1"/>
      <c r="X9" s="1"/>
      <c r="Y9" s="1"/>
      <c r="Z9" s="1"/>
    </row>
    <row r="10" spans="1:26" ht="22.5">
      <c r="A10" s="5"/>
      <c r="B10" s="1"/>
      <c r="C10" s="1"/>
      <c r="D10" s="1"/>
      <c r="E10" s="1"/>
      <c r="F10" s="1"/>
      <c r="G10" s="1"/>
      <c r="H10" s="1"/>
      <c r="I10" s="1"/>
      <c r="J10" s="1"/>
      <c r="K10" s="1"/>
      <c r="L10" s="1"/>
      <c r="M10" s="1"/>
      <c r="N10" s="1"/>
      <c r="O10" s="1"/>
      <c r="P10" s="1"/>
      <c r="Q10" s="1"/>
      <c r="R10" s="1"/>
      <c r="S10" s="1"/>
      <c r="T10" s="1"/>
      <c r="U10" s="1"/>
      <c r="V10" s="1"/>
      <c r="W10" s="1"/>
      <c r="X10" s="1"/>
      <c r="Y10" s="1"/>
      <c r="Z10" s="1"/>
    </row>
    <row r="11" spans="1:26" ht="14.5">
      <c r="A11" s="3"/>
      <c r="B11" s="1"/>
      <c r="C11" s="1"/>
      <c r="D11" s="1"/>
      <c r="E11" s="1"/>
      <c r="F11" s="1"/>
      <c r="G11" s="1"/>
      <c r="H11" s="1"/>
      <c r="I11" s="1"/>
      <c r="J11" s="1"/>
      <c r="K11" s="1"/>
      <c r="L11" s="1"/>
      <c r="M11" s="1"/>
      <c r="N11" s="1"/>
      <c r="O11" s="1"/>
      <c r="P11" s="1"/>
      <c r="Q11" s="1"/>
      <c r="R11" s="1"/>
      <c r="S11" s="1"/>
      <c r="T11" s="1"/>
      <c r="U11" s="1"/>
      <c r="V11" s="1"/>
      <c r="W11" s="1"/>
      <c r="X11" s="1"/>
      <c r="Y11" s="1"/>
      <c r="Z11" s="1"/>
    </row>
    <row r="12" spans="1:26" ht="18">
      <c r="A12" s="6" t="s">
        <v>3</v>
      </c>
      <c r="B12" s="1"/>
      <c r="C12" s="1"/>
      <c r="D12" s="1"/>
      <c r="E12" s="1"/>
      <c r="F12" s="1"/>
      <c r="G12" s="1"/>
      <c r="H12" s="1"/>
      <c r="I12" s="1"/>
      <c r="J12" s="1"/>
      <c r="K12" s="1"/>
      <c r="L12" s="1"/>
      <c r="M12" s="1"/>
      <c r="N12" s="1"/>
      <c r="O12" s="1"/>
      <c r="P12" s="1"/>
      <c r="Q12" s="1"/>
      <c r="R12" s="1"/>
      <c r="S12" s="1"/>
      <c r="T12" s="1"/>
      <c r="U12" s="1"/>
      <c r="V12" s="1"/>
      <c r="W12" s="1"/>
      <c r="X12" s="1"/>
      <c r="Y12" s="1"/>
      <c r="Z12" s="1"/>
    </row>
    <row r="13" spans="1:26" ht="22.5">
      <c r="A13" s="5"/>
      <c r="B13" s="1"/>
      <c r="C13" s="1"/>
      <c r="D13" s="1"/>
      <c r="E13" s="1"/>
      <c r="F13" s="1"/>
      <c r="G13" s="1"/>
      <c r="H13" s="1"/>
      <c r="I13" s="1"/>
      <c r="J13" s="1"/>
      <c r="K13" s="1"/>
      <c r="L13" s="1"/>
      <c r="M13" s="1"/>
      <c r="N13" s="1"/>
      <c r="O13" s="1"/>
      <c r="P13" s="1"/>
      <c r="Q13" s="1"/>
      <c r="R13" s="1"/>
      <c r="S13" s="1"/>
      <c r="T13" s="1"/>
      <c r="U13" s="1"/>
      <c r="V13" s="1"/>
      <c r="W13" s="1"/>
      <c r="X13" s="1"/>
      <c r="Y13" s="1"/>
      <c r="Z13" s="1"/>
    </row>
    <row r="14" spans="1:26" ht="14.5">
      <c r="A14" s="3"/>
      <c r="B14" s="1"/>
      <c r="C14" s="1"/>
      <c r="D14" s="1"/>
      <c r="E14" s="1"/>
      <c r="F14" s="1"/>
      <c r="G14" s="1"/>
      <c r="H14" s="1"/>
      <c r="I14" s="1"/>
      <c r="J14" s="1"/>
      <c r="K14" s="1"/>
      <c r="L14" s="1"/>
      <c r="M14" s="1"/>
      <c r="N14" s="1"/>
      <c r="O14" s="1"/>
      <c r="P14" s="1"/>
      <c r="Q14" s="1"/>
      <c r="R14" s="1"/>
      <c r="S14" s="1"/>
      <c r="T14" s="1"/>
      <c r="U14" s="1"/>
      <c r="V14" s="1"/>
      <c r="W14" s="1"/>
      <c r="X14" s="1"/>
      <c r="Y14" s="1"/>
      <c r="Z14" s="1"/>
    </row>
    <row r="15" spans="1:26" ht="14.5">
      <c r="A15" s="124" t="s">
        <v>4</v>
      </c>
      <c r="B15" s="1"/>
      <c r="C15" s="1"/>
      <c r="D15" s="1"/>
      <c r="E15" s="1"/>
      <c r="F15" s="1"/>
      <c r="G15" s="1"/>
      <c r="H15" s="1"/>
      <c r="I15" s="1"/>
      <c r="J15" s="1"/>
      <c r="K15" s="1"/>
      <c r="L15" s="1"/>
      <c r="M15" s="1"/>
      <c r="N15" s="1"/>
      <c r="O15" s="1"/>
      <c r="P15" s="1"/>
      <c r="Q15" s="1"/>
      <c r="R15" s="1"/>
      <c r="S15" s="1"/>
      <c r="T15" s="1"/>
      <c r="U15" s="1"/>
      <c r="V15" s="1"/>
      <c r="W15" s="1"/>
      <c r="X15" s="1"/>
      <c r="Y15" s="1"/>
      <c r="Z15" s="1"/>
    </row>
    <row r="16" spans="1:26" ht="14.5">
      <c r="A16" s="121"/>
      <c r="B16" s="1"/>
      <c r="C16" s="1"/>
      <c r="D16" s="1"/>
      <c r="E16" s="1"/>
      <c r="F16" s="1"/>
      <c r="G16" s="1"/>
      <c r="H16" s="1"/>
      <c r="I16" s="1"/>
      <c r="J16" s="1"/>
      <c r="K16" s="1"/>
      <c r="L16" s="1"/>
      <c r="M16" s="1"/>
      <c r="N16" s="1"/>
      <c r="O16" s="1"/>
      <c r="P16" s="1"/>
      <c r="Q16" s="1"/>
      <c r="R16" s="1"/>
      <c r="S16" s="1"/>
      <c r="T16" s="1"/>
      <c r="U16" s="1"/>
      <c r="V16" s="1"/>
      <c r="W16" s="1"/>
      <c r="X16" s="1"/>
      <c r="Y16" s="1"/>
      <c r="Z16" s="1"/>
    </row>
    <row r="17" spans="1:26" ht="14.5">
      <c r="A17" s="122"/>
      <c r="B17" s="1"/>
      <c r="C17" s="1"/>
      <c r="D17" s="1"/>
      <c r="E17" s="1"/>
      <c r="F17" s="1"/>
      <c r="G17" s="1"/>
      <c r="H17" s="1"/>
      <c r="I17" s="1"/>
      <c r="J17" s="1"/>
      <c r="K17" s="1"/>
      <c r="L17" s="1"/>
      <c r="M17" s="1"/>
      <c r="N17" s="1"/>
      <c r="O17" s="1"/>
      <c r="P17" s="1"/>
      <c r="Q17" s="1"/>
      <c r="R17" s="1"/>
      <c r="S17" s="1"/>
      <c r="T17" s="1"/>
      <c r="U17" s="1"/>
      <c r="V17" s="1"/>
      <c r="W17" s="1"/>
      <c r="X17" s="1"/>
      <c r="Y17" s="1"/>
      <c r="Z17" s="1"/>
    </row>
    <row r="18" spans="1:26" ht="22.5">
      <c r="A18" s="7"/>
      <c r="B18" s="1"/>
      <c r="C18" s="1"/>
      <c r="D18" s="1"/>
      <c r="E18" s="1"/>
      <c r="F18" s="1"/>
      <c r="G18" s="1"/>
      <c r="H18" s="1"/>
      <c r="I18" s="1"/>
      <c r="J18" s="1"/>
      <c r="K18" s="1"/>
      <c r="L18" s="1"/>
      <c r="M18" s="1"/>
      <c r="N18" s="1"/>
      <c r="O18" s="1"/>
      <c r="P18" s="1"/>
      <c r="Q18" s="1"/>
      <c r="R18" s="1"/>
      <c r="S18" s="1"/>
      <c r="T18" s="1"/>
      <c r="U18" s="1"/>
      <c r="V18" s="1"/>
      <c r="W18" s="1"/>
      <c r="X18" s="1"/>
      <c r="Y18" s="1"/>
      <c r="Z18" s="1"/>
    </row>
    <row r="19" spans="1:26" ht="14.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A1:A4"/>
    <mergeCell ref="A6:A7"/>
    <mergeCell ref="A15:A17"/>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workbookViewId="0"/>
  </sheetViews>
  <sheetFormatPr defaultColWidth="14.453125" defaultRowHeight="15" customHeight="1"/>
  <cols>
    <col min="2" max="2" width="4.7265625" customWidth="1"/>
    <col min="3" max="7" width="8.7265625" customWidth="1"/>
    <col min="10" max="10" width="45.26953125" customWidth="1"/>
  </cols>
  <sheetData>
    <row r="1" spans="1:26" ht="14.25" customHeight="1">
      <c r="A1" s="8"/>
      <c r="B1" s="8"/>
      <c r="C1" s="8"/>
      <c r="D1" s="8"/>
      <c r="E1" s="8"/>
      <c r="F1" s="8"/>
      <c r="G1" s="8"/>
      <c r="H1" s="8"/>
      <c r="I1" s="8"/>
      <c r="J1" s="8"/>
      <c r="K1" s="8"/>
      <c r="L1" s="8"/>
      <c r="M1" s="8"/>
      <c r="N1" s="8"/>
      <c r="O1" s="8"/>
      <c r="P1" s="8"/>
      <c r="Q1" s="8"/>
      <c r="R1" s="8"/>
      <c r="S1" s="8"/>
      <c r="T1" s="8"/>
      <c r="U1" s="8"/>
      <c r="V1" s="8"/>
      <c r="W1" s="8"/>
      <c r="X1" s="8"/>
      <c r="Y1" s="8"/>
      <c r="Z1" s="8"/>
    </row>
    <row r="2" spans="1:26" ht="14.25" customHeight="1">
      <c r="A2" s="8"/>
      <c r="B2" s="8"/>
      <c r="C2" s="8"/>
      <c r="D2" s="8"/>
      <c r="E2" s="8"/>
      <c r="F2" s="8"/>
      <c r="G2" s="8"/>
      <c r="H2" s="8"/>
      <c r="I2" s="8"/>
      <c r="J2" s="8"/>
      <c r="K2" s="8"/>
      <c r="L2" s="8"/>
      <c r="M2" s="8"/>
      <c r="N2" s="8"/>
      <c r="O2" s="8"/>
      <c r="P2" s="8"/>
      <c r="Q2" s="8"/>
      <c r="R2" s="8"/>
      <c r="S2" s="8"/>
      <c r="T2" s="8"/>
      <c r="U2" s="8"/>
      <c r="V2" s="8"/>
      <c r="W2" s="8"/>
      <c r="X2" s="8"/>
      <c r="Y2" s="8"/>
      <c r="Z2" s="8"/>
    </row>
    <row r="3" spans="1:26" ht="14.25" customHeight="1">
      <c r="A3" s="8"/>
      <c r="B3" s="8"/>
      <c r="C3" s="8"/>
      <c r="D3" s="8"/>
      <c r="E3" s="8"/>
      <c r="F3" s="8"/>
      <c r="G3" s="8"/>
      <c r="H3" s="8"/>
      <c r="I3" s="8"/>
      <c r="J3" s="8"/>
      <c r="K3" s="8"/>
      <c r="L3" s="8"/>
      <c r="M3" s="8"/>
      <c r="N3" s="8"/>
      <c r="O3" s="8"/>
      <c r="P3" s="8"/>
      <c r="Q3" s="8"/>
      <c r="R3" s="8"/>
      <c r="S3" s="8"/>
      <c r="T3" s="8"/>
      <c r="U3" s="8"/>
      <c r="V3" s="8"/>
      <c r="W3" s="8"/>
      <c r="X3" s="8"/>
      <c r="Y3" s="8"/>
      <c r="Z3" s="8"/>
    </row>
    <row r="4" spans="1:26" ht="14.25" customHeight="1">
      <c r="A4" s="8"/>
      <c r="B4" s="8"/>
      <c r="C4" s="8"/>
      <c r="D4" s="8"/>
      <c r="E4" s="8"/>
      <c r="F4" s="8"/>
      <c r="G4" s="8"/>
      <c r="H4" s="8"/>
      <c r="I4" s="8"/>
      <c r="J4" s="8"/>
      <c r="K4" s="8"/>
      <c r="L4" s="8"/>
      <c r="M4" s="8"/>
      <c r="N4" s="8"/>
      <c r="O4" s="8"/>
      <c r="P4" s="8"/>
      <c r="Q4" s="8"/>
      <c r="R4" s="8"/>
      <c r="S4" s="8"/>
      <c r="T4" s="8"/>
      <c r="U4" s="8"/>
      <c r="V4" s="8"/>
      <c r="W4" s="8"/>
      <c r="X4" s="8"/>
      <c r="Y4" s="8"/>
      <c r="Z4" s="8"/>
    </row>
    <row r="5" spans="1:26" ht="14.25" customHeight="1">
      <c r="A5" s="8"/>
      <c r="B5" s="8"/>
      <c r="C5" s="8"/>
      <c r="D5" s="8"/>
      <c r="E5" s="8"/>
      <c r="F5" s="8"/>
      <c r="G5" s="8"/>
      <c r="H5" s="8"/>
      <c r="I5" s="8"/>
      <c r="J5" s="8"/>
      <c r="K5" s="8"/>
      <c r="L5" s="8"/>
      <c r="M5" s="8"/>
      <c r="N5" s="8"/>
      <c r="O5" s="8"/>
      <c r="P5" s="8"/>
      <c r="Q5" s="8"/>
      <c r="R5" s="8"/>
      <c r="S5" s="8"/>
      <c r="T5" s="8"/>
      <c r="U5" s="8"/>
      <c r="V5" s="8"/>
      <c r="W5" s="8"/>
      <c r="X5" s="8"/>
      <c r="Y5" s="8"/>
      <c r="Z5" s="8"/>
    </row>
    <row r="6" spans="1:26" ht="14.25" customHeight="1">
      <c r="A6" s="8"/>
      <c r="B6" s="8"/>
      <c r="C6" s="8"/>
      <c r="D6" s="8"/>
      <c r="E6" s="8"/>
      <c r="F6" s="8"/>
      <c r="G6" s="8"/>
      <c r="H6" s="8"/>
      <c r="I6" s="8"/>
      <c r="J6" s="8"/>
      <c r="K6" s="8"/>
      <c r="L6" s="8"/>
      <c r="M6" s="8"/>
      <c r="N6" s="8"/>
      <c r="O6" s="8"/>
      <c r="P6" s="8"/>
      <c r="Q6" s="8"/>
      <c r="R6" s="8"/>
      <c r="S6" s="8"/>
      <c r="T6" s="8"/>
      <c r="U6" s="8"/>
      <c r="V6" s="8"/>
      <c r="W6" s="8"/>
      <c r="X6" s="8"/>
      <c r="Y6" s="8"/>
      <c r="Z6" s="8"/>
    </row>
    <row r="7" spans="1:26" ht="15" customHeight="1">
      <c r="A7" s="8"/>
      <c r="B7" s="8"/>
      <c r="C7" s="8"/>
      <c r="D7" s="125" t="s">
        <v>5</v>
      </c>
      <c r="E7" s="126"/>
      <c r="F7" s="126"/>
      <c r="G7" s="126"/>
      <c r="H7" s="126"/>
      <c r="I7" s="126"/>
      <c r="J7" s="126"/>
      <c r="K7" s="8"/>
      <c r="L7" s="8"/>
      <c r="M7" s="8"/>
      <c r="N7" s="8"/>
      <c r="O7" s="8"/>
      <c r="P7" s="8"/>
      <c r="Q7" s="8"/>
      <c r="R7" s="8"/>
      <c r="S7" s="8"/>
      <c r="T7" s="8"/>
      <c r="U7" s="8"/>
      <c r="V7" s="8"/>
      <c r="W7" s="8"/>
      <c r="X7" s="8"/>
      <c r="Y7" s="8"/>
      <c r="Z7" s="8"/>
    </row>
    <row r="8" spans="1:26" ht="15" customHeight="1">
      <c r="A8" s="8"/>
      <c r="B8" s="8"/>
      <c r="C8" s="8"/>
      <c r="D8" s="126"/>
      <c r="E8" s="126"/>
      <c r="F8" s="126"/>
      <c r="G8" s="126"/>
      <c r="H8" s="126"/>
      <c r="I8" s="126"/>
      <c r="J8" s="126"/>
      <c r="K8" s="8"/>
      <c r="L8" s="8"/>
      <c r="M8" s="8"/>
      <c r="N8" s="8"/>
      <c r="O8" s="8"/>
      <c r="P8" s="8"/>
      <c r="Q8" s="8"/>
      <c r="R8" s="8"/>
      <c r="S8" s="8"/>
      <c r="T8" s="8"/>
      <c r="U8" s="8"/>
      <c r="V8" s="8"/>
      <c r="W8" s="8"/>
      <c r="X8" s="8"/>
      <c r="Y8" s="8"/>
      <c r="Z8" s="8"/>
    </row>
    <row r="9" spans="1:26" ht="15" customHeight="1">
      <c r="A9" s="8"/>
      <c r="B9" s="8"/>
      <c r="C9" s="8"/>
      <c r="D9" s="126"/>
      <c r="E9" s="126"/>
      <c r="F9" s="126"/>
      <c r="G9" s="126"/>
      <c r="H9" s="126"/>
      <c r="I9" s="126"/>
      <c r="J9" s="126"/>
      <c r="K9" s="8"/>
      <c r="L9" s="8"/>
      <c r="M9" s="8"/>
      <c r="N9" s="8"/>
      <c r="O9" s="8"/>
      <c r="P9" s="8"/>
      <c r="Q9" s="8"/>
      <c r="R9" s="8"/>
      <c r="S9" s="8"/>
      <c r="T9" s="8"/>
      <c r="U9" s="8"/>
      <c r="V9" s="8"/>
      <c r="W9" s="8"/>
      <c r="X9" s="8"/>
      <c r="Y9" s="8"/>
      <c r="Z9" s="8"/>
    </row>
    <row r="10" spans="1:26" ht="15" customHeight="1">
      <c r="A10" s="8"/>
      <c r="B10" s="8"/>
      <c r="C10" s="8"/>
      <c r="D10" s="126"/>
      <c r="E10" s="126"/>
      <c r="F10" s="126"/>
      <c r="G10" s="126"/>
      <c r="H10" s="126"/>
      <c r="I10" s="126"/>
      <c r="J10" s="126"/>
      <c r="K10" s="8"/>
      <c r="L10" s="8"/>
      <c r="M10" s="8"/>
      <c r="N10" s="8"/>
      <c r="O10" s="8"/>
      <c r="P10" s="8"/>
      <c r="Q10" s="8"/>
      <c r="R10" s="8"/>
      <c r="S10" s="8"/>
      <c r="T10" s="8"/>
      <c r="U10" s="8"/>
      <c r="V10" s="8"/>
      <c r="W10" s="8"/>
      <c r="X10" s="8"/>
      <c r="Y10" s="8"/>
      <c r="Z10" s="8"/>
    </row>
    <row r="11" spans="1:26" ht="15" customHeight="1">
      <c r="A11" s="8"/>
      <c r="B11" s="8"/>
      <c r="C11" s="8"/>
      <c r="D11" s="126"/>
      <c r="E11" s="126"/>
      <c r="F11" s="126"/>
      <c r="G11" s="126"/>
      <c r="H11" s="126"/>
      <c r="I11" s="126"/>
      <c r="J11" s="126"/>
      <c r="K11" s="8"/>
      <c r="L11" s="8"/>
      <c r="M11" s="8"/>
      <c r="N11" s="8"/>
      <c r="O11" s="8"/>
      <c r="P11" s="8"/>
      <c r="Q11" s="8"/>
      <c r="R11" s="8"/>
      <c r="S11" s="8"/>
      <c r="T11" s="8"/>
      <c r="U11" s="8"/>
      <c r="V11" s="8"/>
      <c r="W11" s="8"/>
      <c r="X11" s="8"/>
      <c r="Y11" s="8"/>
      <c r="Z11" s="8"/>
    </row>
    <row r="12" spans="1:26" ht="15" customHeight="1">
      <c r="A12" s="8"/>
      <c r="B12" s="8"/>
      <c r="C12" s="8"/>
      <c r="D12" s="126"/>
      <c r="E12" s="126"/>
      <c r="F12" s="126"/>
      <c r="G12" s="126"/>
      <c r="H12" s="126"/>
      <c r="I12" s="126"/>
      <c r="J12" s="126"/>
      <c r="K12" s="8"/>
      <c r="L12" s="8"/>
      <c r="M12" s="8"/>
      <c r="N12" s="8"/>
      <c r="O12" s="8"/>
      <c r="P12" s="8"/>
      <c r="Q12" s="8"/>
      <c r="R12" s="8"/>
      <c r="S12" s="8"/>
      <c r="T12" s="8"/>
      <c r="U12" s="8"/>
      <c r="V12" s="8"/>
      <c r="W12" s="8"/>
      <c r="X12" s="8"/>
      <c r="Y12" s="8"/>
      <c r="Z12" s="8"/>
    </row>
    <row r="13" spans="1:26" ht="15" customHeight="1">
      <c r="A13" s="8"/>
      <c r="B13" s="8"/>
      <c r="C13" s="8"/>
      <c r="D13" s="126"/>
      <c r="E13" s="126"/>
      <c r="F13" s="126"/>
      <c r="G13" s="126"/>
      <c r="H13" s="126"/>
      <c r="I13" s="126"/>
      <c r="J13" s="126"/>
      <c r="K13" s="8"/>
      <c r="L13" s="8"/>
      <c r="M13" s="8"/>
      <c r="N13" s="8"/>
      <c r="O13" s="8"/>
      <c r="P13" s="8"/>
      <c r="Q13" s="8"/>
      <c r="R13" s="8"/>
      <c r="S13" s="8"/>
      <c r="T13" s="8"/>
      <c r="U13" s="8"/>
      <c r="V13" s="8"/>
      <c r="W13" s="8"/>
      <c r="X13" s="8"/>
      <c r="Y13" s="8"/>
      <c r="Z13" s="8"/>
    </row>
    <row r="14" spans="1:26" ht="15" customHeight="1">
      <c r="A14" s="8"/>
      <c r="B14" s="8"/>
      <c r="C14" s="8"/>
      <c r="D14" s="126"/>
      <c r="E14" s="126"/>
      <c r="F14" s="126"/>
      <c r="G14" s="126"/>
      <c r="H14" s="126"/>
      <c r="I14" s="126"/>
      <c r="J14" s="126"/>
      <c r="K14" s="8"/>
      <c r="L14" s="8"/>
      <c r="M14" s="8"/>
      <c r="N14" s="8"/>
      <c r="O14" s="8"/>
      <c r="P14" s="8"/>
      <c r="Q14" s="8"/>
      <c r="R14" s="8"/>
      <c r="S14" s="8"/>
      <c r="T14" s="8"/>
      <c r="U14" s="8"/>
      <c r="V14" s="8"/>
      <c r="W14" s="8"/>
      <c r="X14" s="8"/>
      <c r="Y14" s="8"/>
      <c r="Z14" s="8"/>
    </row>
    <row r="15" spans="1:26" ht="15" customHeight="1">
      <c r="A15" s="8"/>
      <c r="B15" s="8"/>
      <c r="C15" s="8"/>
      <c r="D15" s="126"/>
      <c r="E15" s="126"/>
      <c r="F15" s="126"/>
      <c r="G15" s="126"/>
      <c r="H15" s="126"/>
      <c r="I15" s="126"/>
      <c r="J15" s="126"/>
      <c r="K15" s="8"/>
      <c r="L15" s="8"/>
      <c r="M15" s="8"/>
      <c r="N15" s="8"/>
      <c r="O15" s="8"/>
      <c r="P15" s="8"/>
      <c r="Q15" s="8"/>
      <c r="R15" s="8"/>
      <c r="S15" s="8"/>
      <c r="T15" s="8"/>
      <c r="U15" s="8"/>
      <c r="V15" s="8"/>
      <c r="W15" s="8"/>
      <c r="X15" s="8"/>
      <c r="Y15" s="8"/>
      <c r="Z15" s="8"/>
    </row>
    <row r="16" spans="1:26" ht="15" customHeight="1">
      <c r="A16" s="8"/>
      <c r="B16" s="8"/>
      <c r="C16" s="8"/>
      <c r="D16" s="126"/>
      <c r="E16" s="126"/>
      <c r="F16" s="126"/>
      <c r="G16" s="126"/>
      <c r="H16" s="126"/>
      <c r="I16" s="126"/>
      <c r="J16" s="126"/>
      <c r="K16" s="8"/>
      <c r="L16" s="8"/>
      <c r="M16" s="8"/>
      <c r="N16" s="8"/>
      <c r="O16" s="8"/>
      <c r="P16" s="8"/>
      <c r="Q16" s="8"/>
      <c r="R16" s="8"/>
      <c r="S16" s="8"/>
      <c r="T16" s="8"/>
      <c r="U16" s="8"/>
      <c r="V16" s="8"/>
      <c r="W16" s="8"/>
      <c r="X16" s="8"/>
      <c r="Y16" s="8"/>
      <c r="Z16" s="8"/>
    </row>
    <row r="17" spans="1:26" ht="15" customHeight="1">
      <c r="A17" s="8"/>
      <c r="B17" s="8"/>
      <c r="C17" s="8"/>
      <c r="D17" s="126"/>
      <c r="E17" s="126"/>
      <c r="F17" s="126"/>
      <c r="G17" s="126"/>
      <c r="H17" s="126"/>
      <c r="I17" s="126"/>
      <c r="J17" s="126"/>
      <c r="K17" s="8"/>
      <c r="L17" s="8"/>
      <c r="M17" s="8"/>
      <c r="N17" s="8"/>
      <c r="O17" s="8"/>
      <c r="P17" s="8"/>
      <c r="Q17" s="8"/>
      <c r="R17" s="8"/>
      <c r="S17" s="8"/>
      <c r="T17" s="8"/>
      <c r="U17" s="8"/>
      <c r="V17" s="8"/>
      <c r="W17" s="8"/>
      <c r="X17" s="8"/>
      <c r="Y17" s="8"/>
      <c r="Z17" s="8"/>
    </row>
    <row r="18" spans="1:26" ht="15" customHeight="1">
      <c r="A18" s="8"/>
      <c r="B18" s="8"/>
      <c r="C18" s="8"/>
      <c r="D18" s="126"/>
      <c r="E18" s="126"/>
      <c r="F18" s="126"/>
      <c r="G18" s="126"/>
      <c r="H18" s="126"/>
      <c r="I18" s="126"/>
      <c r="J18" s="126"/>
      <c r="K18" s="8"/>
      <c r="L18" s="8"/>
      <c r="M18" s="8"/>
      <c r="N18" s="8"/>
      <c r="O18" s="8"/>
      <c r="P18" s="8"/>
      <c r="Q18" s="8"/>
      <c r="R18" s="8"/>
      <c r="S18" s="8"/>
      <c r="T18" s="8"/>
      <c r="U18" s="8"/>
      <c r="V18" s="8"/>
      <c r="W18" s="8"/>
      <c r="X18" s="8"/>
      <c r="Y18" s="8"/>
      <c r="Z18" s="8"/>
    </row>
    <row r="19" spans="1:26" ht="15" customHeight="1">
      <c r="A19" s="8"/>
      <c r="B19" s="8"/>
      <c r="C19" s="8"/>
      <c r="D19" s="126"/>
      <c r="E19" s="126"/>
      <c r="F19" s="126"/>
      <c r="G19" s="126"/>
      <c r="H19" s="126"/>
      <c r="I19" s="126"/>
      <c r="J19" s="126"/>
      <c r="K19" s="8"/>
      <c r="L19" s="8"/>
      <c r="M19" s="8"/>
      <c r="N19" s="8"/>
      <c r="O19" s="8"/>
      <c r="P19" s="8"/>
      <c r="Q19" s="8"/>
      <c r="R19" s="8"/>
      <c r="S19" s="8"/>
      <c r="T19" s="8"/>
      <c r="U19" s="8"/>
      <c r="V19" s="8"/>
      <c r="W19" s="8"/>
      <c r="X19" s="8"/>
      <c r="Y19" s="8"/>
      <c r="Z19" s="8"/>
    </row>
    <row r="20" spans="1:26" ht="15" customHeight="1">
      <c r="A20" s="8"/>
      <c r="B20" s="8"/>
      <c r="C20" s="8"/>
      <c r="D20" s="126"/>
      <c r="E20" s="126"/>
      <c r="F20" s="126"/>
      <c r="G20" s="126"/>
      <c r="H20" s="126"/>
      <c r="I20" s="126"/>
      <c r="J20" s="126"/>
      <c r="K20" s="8"/>
      <c r="L20" s="8"/>
      <c r="M20" s="8"/>
      <c r="N20" s="8"/>
      <c r="O20" s="8"/>
      <c r="P20" s="8"/>
      <c r="Q20" s="8"/>
      <c r="R20" s="8"/>
      <c r="S20" s="8"/>
      <c r="T20" s="8"/>
      <c r="U20" s="8"/>
      <c r="V20" s="8"/>
      <c r="W20" s="8"/>
      <c r="X20" s="8"/>
      <c r="Y20" s="8"/>
      <c r="Z20" s="8"/>
    </row>
    <row r="21" spans="1:26" ht="15" customHeight="1">
      <c r="A21" s="8"/>
      <c r="B21" s="8"/>
      <c r="C21" s="8"/>
      <c r="D21" s="126"/>
      <c r="E21" s="126"/>
      <c r="F21" s="126"/>
      <c r="G21" s="126"/>
      <c r="H21" s="126"/>
      <c r="I21" s="126"/>
      <c r="J21" s="126"/>
      <c r="K21" s="8"/>
      <c r="L21" s="8"/>
      <c r="M21" s="8"/>
      <c r="N21" s="8"/>
      <c r="O21" s="8"/>
      <c r="P21" s="8"/>
      <c r="Q21" s="8"/>
      <c r="R21" s="8"/>
      <c r="S21" s="8"/>
      <c r="T21" s="8"/>
      <c r="U21" s="8"/>
      <c r="V21" s="8"/>
      <c r="W21" s="8"/>
      <c r="X21" s="8"/>
      <c r="Y21" s="8"/>
      <c r="Z21" s="8"/>
    </row>
    <row r="22" spans="1:26" ht="15" customHeight="1">
      <c r="A22" s="8"/>
      <c r="B22" s="8"/>
      <c r="C22" s="8"/>
      <c r="D22" s="126"/>
      <c r="E22" s="126"/>
      <c r="F22" s="126"/>
      <c r="G22" s="126"/>
      <c r="H22" s="126"/>
      <c r="I22" s="126"/>
      <c r="J22" s="126"/>
      <c r="K22" s="8"/>
      <c r="L22" s="8"/>
      <c r="M22" s="8"/>
      <c r="N22" s="8"/>
      <c r="O22" s="8"/>
      <c r="P22" s="8"/>
      <c r="Q22" s="8"/>
      <c r="R22" s="8"/>
      <c r="S22" s="8"/>
      <c r="T22" s="8"/>
      <c r="U22" s="8"/>
      <c r="V22" s="8"/>
      <c r="W22" s="8"/>
      <c r="X22" s="8"/>
      <c r="Y22" s="8"/>
      <c r="Z22" s="8"/>
    </row>
    <row r="23" spans="1:26" ht="15" customHeight="1">
      <c r="A23" s="8"/>
      <c r="B23" s="8"/>
      <c r="C23" s="8"/>
      <c r="D23" s="126"/>
      <c r="E23" s="126"/>
      <c r="F23" s="126"/>
      <c r="G23" s="126"/>
      <c r="H23" s="126"/>
      <c r="I23" s="126"/>
      <c r="J23" s="126"/>
      <c r="K23" s="8"/>
      <c r="L23" s="8"/>
      <c r="M23" s="8"/>
      <c r="N23" s="8"/>
      <c r="O23" s="8"/>
      <c r="P23" s="8"/>
      <c r="Q23" s="8"/>
      <c r="R23" s="8"/>
      <c r="S23" s="8"/>
      <c r="T23" s="8"/>
      <c r="U23" s="8"/>
      <c r="V23" s="8"/>
      <c r="W23" s="8"/>
      <c r="X23" s="8"/>
      <c r="Y23" s="8"/>
      <c r="Z23" s="8"/>
    </row>
    <row r="24" spans="1:26" ht="15" customHeight="1">
      <c r="A24" s="8"/>
      <c r="B24" s="8"/>
      <c r="C24" s="8"/>
      <c r="D24" s="126"/>
      <c r="E24" s="126"/>
      <c r="F24" s="126"/>
      <c r="G24" s="126"/>
      <c r="H24" s="126"/>
      <c r="I24" s="126"/>
      <c r="J24" s="126"/>
      <c r="K24" s="8"/>
      <c r="L24" s="8"/>
      <c r="M24" s="8"/>
      <c r="N24" s="8"/>
      <c r="O24" s="8"/>
      <c r="P24" s="8"/>
      <c r="Q24" s="8"/>
      <c r="R24" s="8"/>
      <c r="S24" s="8"/>
      <c r="T24" s="8"/>
      <c r="U24" s="8"/>
      <c r="V24" s="8"/>
      <c r="W24" s="8"/>
      <c r="X24" s="8"/>
      <c r="Y24" s="8"/>
      <c r="Z24" s="8"/>
    </row>
    <row r="25" spans="1:26" ht="15" customHeight="1">
      <c r="A25" s="8"/>
      <c r="B25" s="8"/>
      <c r="C25" s="8"/>
      <c r="D25" s="126"/>
      <c r="E25" s="126"/>
      <c r="F25" s="126"/>
      <c r="G25" s="126"/>
      <c r="H25" s="126"/>
      <c r="I25" s="126"/>
      <c r="J25" s="126"/>
      <c r="K25" s="8"/>
      <c r="L25" s="8"/>
      <c r="M25" s="8"/>
      <c r="N25" s="8"/>
      <c r="O25" s="8"/>
      <c r="P25" s="8"/>
      <c r="Q25" s="8"/>
      <c r="R25" s="8"/>
      <c r="S25" s="8"/>
      <c r="T25" s="8"/>
      <c r="U25" s="8"/>
      <c r="V25" s="8"/>
      <c r="W25" s="8"/>
      <c r="X25" s="8"/>
      <c r="Y25" s="8"/>
      <c r="Z25" s="8"/>
    </row>
    <row r="26" spans="1:26" ht="15" customHeight="1">
      <c r="A26" s="8"/>
      <c r="B26" s="8"/>
      <c r="C26" s="8"/>
      <c r="D26" s="126"/>
      <c r="E26" s="126"/>
      <c r="F26" s="126"/>
      <c r="G26" s="126"/>
      <c r="H26" s="126"/>
      <c r="I26" s="126"/>
      <c r="J26" s="126"/>
      <c r="K26" s="8"/>
      <c r="L26" s="8"/>
      <c r="M26" s="8"/>
      <c r="N26" s="8"/>
      <c r="O26" s="8"/>
      <c r="P26" s="8"/>
      <c r="Q26" s="8"/>
      <c r="R26" s="8"/>
      <c r="S26" s="8"/>
      <c r="T26" s="8"/>
      <c r="U26" s="8"/>
      <c r="V26" s="8"/>
      <c r="W26" s="8"/>
      <c r="X26" s="8"/>
      <c r="Y26" s="8"/>
      <c r="Z26" s="8"/>
    </row>
    <row r="27" spans="1:26" ht="15" customHeight="1">
      <c r="A27" s="8"/>
      <c r="B27" s="8"/>
      <c r="C27" s="8"/>
      <c r="D27" s="126"/>
      <c r="E27" s="126"/>
      <c r="F27" s="126"/>
      <c r="G27" s="126"/>
      <c r="H27" s="126"/>
      <c r="I27" s="126"/>
      <c r="J27" s="126"/>
      <c r="K27" s="8"/>
      <c r="L27" s="8"/>
      <c r="M27" s="8"/>
      <c r="N27" s="8"/>
      <c r="O27" s="8"/>
      <c r="P27" s="8"/>
      <c r="Q27" s="8"/>
      <c r="R27" s="8"/>
      <c r="S27" s="8"/>
      <c r="T27" s="8"/>
      <c r="U27" s="8"/>
      <c r="V27" s="8"/>
      <c r="W27" s="8"/>
      <c r="X27" s="8"/>
      <c r="Y27" s="8"/>
      <c r="Z27" s="8"/>
    </row>
    <row r="28" spans="1:26" ht="15" customHeight="1">
      <c r="A28" s="8"/>
      <c r="B28" s="8"/>
      <c r="C28" s="8"/>
      <c r="D28" s="126"/>
      <c r="E28" s="126"/>
      <c r="F28" s="126"/>
      <c r="G28" s="126"/>
      <c r="H28" s="126"/>
      <c r="I28" s="126"/>
      <c r="J28" s="126"/>
      <c r="K28" s="8"/>
      <c r="L28" s="8"/>
      <c r="M28" s="8"/>
      <c r="N28" s="8"/>
      <c r="O28" s="8"/>
      <c r="P28" s="8"/>
      <c r="Q28" s="8"/>
      <c r="R28" s="8"/>
      <c r="S28" s="8"/>
      <c r="T28" s="8"/>
      <c r="U28" s="8"/>
      <c r="V28" s="8"/>
      <c r="W28" s="8"/>
      <c r="X28" s="8"/>
      <c r="Y28" s="8"/>
      <c r="Z28" s="8"/>
    </row>
    <row r="29" spans="1:26" ht="15" customHeight="1">
      <c r="A29" s="8"/>
      <c r="B29" s="8"/>
      <c r="C29" s="8"/>
      <c r="D29" s="126"/>
      <c r="E29" s="126"/>
      <c r="F29" s="126"/>
      <c r="G29" s="126"/>
      <c r="H29" s="126"/>
      <c r="I29" s="126"/>
      <c r="J29" s="126"/>
      <c r="K29" s="8"/>
      <c r="L29" s="8"/>
      <c r="M29" s="8"/>
      <c r="N29" s="8"/>
      <c r="O29" s="8"/>
      <c r="P29" s="8"/>
      <c r="Q29" s="8"/>
      <c r="R29" s="8"/>
      <c r="S29" s="8"/>
      <c r="T29" s="8"/>
      <c r="U29" s="8"/>
      <c r="V29" s="8"/>
      <c r="W29" s="8"/>
      <c r="X29" s="8"/>
      <c r="Y29" s="8"/>
      <c r="Z29" s="8"/>
    </row>
    <row r="30" spans="1:26" ht="15" customHeight="1">
      <c r="A30" s="8"/>
      <c r="B30" s="8"/>
      <c r="C30" s="8"/>
      <c r="D30" s="126"/>
      <c r="E30" s="126"/>
      <c r="F30" s="126"/>
      <c r="G30" s="126"/>
      <c r="H30" s="126"/>
      <c r="I30" s="126"/>
      <c r="J30" s="126"/>
      <c r="K30" s="8"/>
      <c r="L30" s="8"/>
      <c r="M30" s="8"/>
      <c r="N30" s="8"/>
      <c r="O30" s="8"/>
      <c r="P30" s="8"/>
      <c r="Q30" s="8"/>
      <c r="R30" s="8"/>
      <c r="S30" s="8"/>
      <c r="T30" s="8"/>
      <c r="U30" s="8"/>
      <c r="V30" s="8"/>
      <c r="W30" s="8"/>
      <c r="X30" s="8"/>
      <c r="Y30" s="8"/>
      <c r="Z30" s="8"/>
    </row>
    <row r="31" spans="1:26" ht="15" customHeight="1">
      <c r="A31" s="8"/>
      <c r="B31" s="8"/>
      <c r="C31" s="8"/>
      <c r="D31" s="126"/>
      <c r="E31" s="126"/>
      <c r="F31" s="126"/>
      <c r="G31" s="126"/>
      <c r="H31" s="126"/>
      <c r="I31" s="126"/>
      <c r="J31" s="126"/>
      <c r="K31" s="8"/>
      <c r="L31" s="8"/>
      <c r="M31" s="8"/>
      <c r="N31" s="8"/>
      <c r="O31" s="8"/>
      <c r="P31" s="8"/>
      <c r="Q31" s="8"/>
      <c r="R31" s="8"/>
      <c r="S31" s="8"/>
      <c r="T31" s="8"/>
      <c r="U31" s="8"/>
      <c r="V31" s="8"/>
      <c r="W31" s="8"/>
      <c r="X31" s="8"/>
      <c r="Y31" s="8"/>
      <c r="Z31" s="8"/>
    </row>
    <row r="32" spans="1:26" ht="15" customHeight="1">
      <c r="A32" s="8"/>
      <c r="B32" s="8"/>
      <c r="C32" s="8"/>
      <c r="D32" s="126"/>
      <c r="E32" s="126"/>
      <c r="F32" s="126"/>
      <c r="G32" s="126"/>
      <c r="H32" s="126"/>
      <c r="I32" s="126"/>
      <c r="J32" s="126"/>
      <c r="K32" s="8"/>
      <c r="L32" s="8"/>
      <c r="M32" s="8"/>
      <c r="N32" s="8"/>
      <c r="O32" s="8"/>
      <c r="P32" s="8"/>
      <c r="Q32" s="8"/>
      <c r="R32" s="8"/>
      <c r="S32" s="8"/>
      <c r="T32" s="8"/>
      <c r="U32" s="8"/>
      <c r="V32" s="8"/>
      <c r="W32" s="8"/>
      <c r="X32" s="8"/>
      <c r="Y32" s="8"/>
      <c r="Z32" s="8"/>
    </row>
    <row r="33" spans="1:26" ht="15" customHeight="1">
      <c r="A33" s="8"/>
      <c r="B33" s="8"/>
      <c r="C33" s="8"/>
      <c r="D33" s="126"/>
      <c r="E33" s="126"/>
      <c r="F33" s="126"/>
      <c r="G33" s="126"/>
      <c r="H33" s="126"/>
      <c r="I33" s="126"/>
      <c r="J33" s="126"/>
      <c r="K33" s="8"/>
      <c r="L33" s="8"/>
      <c r="M33" s="8"/>
      <c r="N33" s="8"/>
      <c r="O33" s="8"/>
      <c r="P33" s="8"/>
      <c r="Q33" s="8"/>
      <c r="R33" s="8"/>
      <c r="S33" s="8"/>
      <c r="T33" s="8"/>
      <c r="U33" s="8"/>
      <c r="V33" s="8"/>
      <c r="W33" s="8"/>
      <c r="X33" s="8"/>
      <c r="Y33" s="8"/>
      <c r="Z33" s="8"/>
    </row>
    <row r="34" spans="1:26" ht="15" customHeight="1">
      <c r="A34" s="8"/>
      <c r="B34" s="8"/>
      <c r="C34" s="8"/>
      <c r="D34" s="126"/>
      <c r="E34" s="126"/>
      <c r="F34" s="126"/>
      <c r="G34" s="126"/>
      <c r="H34" s="126"/>
      <c r="I34" s="126"/>
      <c r="J34" s="126"/>
      <c r="K34" s="8"/>
      <c r="L34" s="8"/>
      <c r="M34" s="8"/>
      <c r="N34" s="8"/>
      <c r="O34" s="8"/>
      <c r="P34" s="8"/>
      <c r="Q34" s="8"/>
      <c r="R34" s="8"/>
      <c r="S34" s="8"/>
      <c r="T34" s="8"/>
      <c r="U34" s="8"/>
      <c r="V34" s="8"/>
      <c r="W34" s="8"/>
      <c r="X34" s="8"/>
      <c r="Y34" s="8"/>
      <c r="Z34" s="8"/>
    </row>
    <row r="35" spans="1:26" ht="15" customHeight="1">
      <c r="A35" s="8"/>
      <c r="B35" s="8"/>
      <c r="C35" s="8"/>
      <c r="D35" s="126"/>
      <c r="E35" s="126"/>
      <c r="F35" s="126"/>
      <c r="G35" s="126"/>
      <c r="H35" s="126"/>
      <c r="I35" s="126"/>
      <c r="J35" s="126"/>
      <c r="K35" s="8"/>
      <c r="L35" s="8"/>
      <c r="M35" s="8"/>
      <c r="N35" s="8"/>
      <c r="O35" s="8"/>
      <c r="P35" s="8"/>
      <c r="Q35" s="8"/>
      <c r="R35" s="8"/>
      <c r="S35" s="8"/>
      <c r="T35" s="8"/>
      <c r="U35" s="8"/>
      <c r="V35" s="8"/>
      <c r="W35" s="8"/>
      <c r="X35" s="8"/>
      <c r="Y35" s="8"/>
      <c r="Z35" s="8"/>
    </row>
    <row r="36" spans="1:26" ht="15" customHeight="1">
      <c r="A36" s="8"/>
      <c r="B36" s="8"/>
      <c r="C36" s="8"/>
      <c r="D36" s="126"/>
      <c r="E36" s="126"/>
      <c r="F36" s="126"/>
      <c r="G36" s="126"/>
      <c r="H36" s="126"/>
      <c r="I36" s="126"/>
      <c r="J36" s="126"/>
      <c r="K36" s="8"/>
      <c r="L36" s="8"/>
      <c r="M36" s="8"/>
      <c r="N36" s="8"/>
      <c r="O36" s="8"/>
      <c r="P36" s="8"/>
      <c r="Q36" s="8"/>
      <c r="R36" s="8"/>
      <c r="S36" s="8"/>
      <c r="T36" s="8"/>
      <c r="U36" s="8"/>
      <c r="V36" s="8"/>
      <c r="W36" s="8"/>
      <c r="X36" s="8"/>
      <c r="Y36" s="8"/>
      <c r="Z36" s="8"/>
    </row>
    <row r="37" spans="1:26" ht="15" customHeight="1">
      <c r="A37" s="8"/>
      <c r="B37" s="8"/>
      <c r="C37" s="8"/>
      <c r="D37" s="126"/>
      <c r="E37" s="126"/>
      <c r="F37" s="126"/>
      <c r="G37" s="126"/>
      <c r="H37" s="126"/>
      <c r="I37" s="126"/>
      <c r="J37" s="126"/>
      <c r="K37" s="8"/>
      <c r="L37" s="8"/>
      <c r="M37" s="8"/>
      <c r="N37" s="8"/>
      <c r="O37" s="8"/>
      <c r="P37" s="8"/>
      <c r="Q37" s="8"/>
      <c r="R37" s="8"/>
      <c r="S37" s="8"/>
      <c r="T37" s="8"/>
      <c r="U37" s="8"/>
      <c r="V37" s="8"/>
      <c r="W37" s="8"/>
      <c r="X37" s="8"/>
      <c r="Y37" s="8"/>
      <c r="Z37" s="8"/>
    </row>
    <row r="38" spans="1:26" ht="15" customHeight="1">
      <c r="A38" s="8"/>
      <c r="B38" s="8"/>
      <c r="C38" s="8"/>
      <c r="D38" s="126"/>
      <c r="E38" s="126"/>
      <c r="F38" s="126"/>
      <c r="G38" s="126"/>
      <c r="H38" s="126"/>
      <c r="I38" s="126"/>
      <c r="J38" s="126"/>
      <c r="K38" s="8"/>
      <c r="L38" s="8"/>
      <c r="M38" s="8"/>
      <c r="N38" s="8"/>
      <c r="O38" s="8"/>
      <c r="P38" s="8"/>
      <c r="Q38" s="8"/>
      <c r="R38" s="8"/>
      <c r="S38" s="8"/>
      <c r="T38" s="8"/>
      <c r="U38" s="8"/>
      <c r="V38" s="8"/>
      <c r="W38" s="8"/>
      <c r="X38" s="8"/>
      <c r="Y38" s="8"/>
      <c r="Z38" s="8"/>
    </row>
    <row r="39" spans="1:26" ht="15" customHeight="1">
      <c r="A39" s="8"/>
      <c r="B39" s="8"/>
      <c r="C39" s="8"/>
      <c r="D39" s="126"/>
      <c r="E39" s="126"/>
      <c r="F39" s="126"/>
      <c r="G39" s="126"/>
      <c r="H39" s="126"/>
      <c r="I39" s="126"/>
      <c r="J39" s="126"/>
      <c r="K39" s="8"/>
      <c r="L39" s="8"/>
      <c r="M39" s="8"/>
      <c r="N39" s="8"/>
      <c r="O39" s="8"/>
      <c r="P39" s="8"/>
      <c r="Q39" s="8"/>
      <c r="R39" s="8"/>
      <c r="S39" s="8"/>
      <c r="T39" s="8"/>
      <c r="U39" s="8"/>
      <c r="V39" s="8"/>
      <c r="W39" s="8"/>
      <c r="X39" s="8"/>
      <c r="Y39" s="8"/>
      <c r="Z39" s="8"/>
    </row>
    <row r="40" spans="1:26" ht="15" customHeight="1">
      <c r="A40" s="8"/>
      <c r="B40" s="8"/>
      <c r="C40" s="8"/>
      <c r="D40" s="126"/>
      <c r="E40" s="126"/>
      <c r="F40" s="126"/>
      <c r="G40" s="126"/>
      <c r="H40" s="126"/>
      <c r="I40" s="126"/>
      <c r="J40" s="126"/>
      <c r="K40" s="8"/>
      <c r="L40" s="8"/>
      <c r="M40" s="8"/>
      <c r="N40" s="8"/>
      <c r="O40" s="8"/>
      <c r="P40" s="8"/>
      <c r="Q40" s="8"/>
      <c r="R40" s="8"/>
      <c r="S40" s="8"/>
      <c r="T40" s="8"/>
      <c r="U40" s="8"/>
      <c r="V40" s="8"/>
      <c r="W40" s="8"/>
      <c r="X40" s="8"/>
      <c r="Y40" s="8"/>
      <c r="Z40" s="8"/>
    </row>
    <row r="41" spans="1:26" ht="15" customHeight="1">
      <c r="A41" s="8"/>
      <c r="B41" s="8"/>
      <c r="C41" s="8"/>
      <c r="D41" s="126"/>
      <c r="E41" s="126"/>
      <c r="F41" s="126"/>
      <c r="G41" s="126"/>
      <c r="H41" s="126"/>
      <c r="I41" s="126"/>
      <c r="J41" s="126"/>
      <c r="K41" s="8"/>
      <c r="L41" s="8"/>
      <c r="M41" s="8"/>
      <c r="N41" s="8"/>
      <c r="O41" s="8"/>
      <c r="P41" s="8"/>
      <c r="Q41" s="8"/>
      <c r="R41" s="8"/>
      <c r="S41" s="8"/>
      <c r="T41" s="8"/>
      <c r="U41" s="8"/>
      <c r="V41" s="8"/>
      <c r="W41" s="8"/>
      <c r="X41" s="8"/>
      <c r="Y41" s="8"/>
      <c r="Z41" s="8"/>
    </row>
    <row r="42" spans="1:26" ht="15" customHeight="1">
      <c r="A42" s="8"/>
      <c r="B42" s="8"/>
      <c r="C42" s="8"/>
      <c r="D42" s="126"/>
      <c r="E42" s="126"/>
      <c r="F42" s="126"/>
      <c r="G42" s="126"/>
      <c r="H42" s="126"/>
      <c r="I42" s="126"/>
      <c r="J42" s="126"/>
      <c r="K42" s="8"/>
      <c r="L42" s="8"/>
      <c r="M42" s="8"/>
      <c r="N42" s="8"/>
      <c r="O42" s="8"/>
      <c r="P42" s="8"/>
      <c r="Q42" s="8"/>
      <c r="R42" s="8"/>
      <c r="S42" s="8"/>
      <c r="T42" s="8"/>
      <c r="U42" s="8"/>
      <c r="V42" s="8"/>
      <c r="W42" s="8"/>
      <c r="X42" s="8"/>
      <c r="Y42" s="8"/>
      <c r="Z42" s="8"/>
    </row>
    <row r="43" spans="1:26" ht="15.75" customHeight="1">
      <c r="A43" s="8"/>
      <c r="B43" s="8"/>
      <c r="C43" s="8"/>
      <c r="D43" s="126"/>
      <c r="E43" s="126"/>
      <c r="F43" s="126"/>
      <c r="G43" s="126"/>
      <c r="H43" s="126"/>
      <c r="I43" s="126"/>
      <c r="J43" s="126"/>
      <c r="K43" s="8"/>
      <c r="L43" s="8"/>
      <c r="M43" s="8"/>
      <c r="N43" s="8"/>
      <c r="O43" s="8"/>
      <c r="P43" s="8"/>
      <c r="Q43" s="8"/>
      <c r="R43" s="8"/>
      <c r="S43" s="8"/>
      <c r="T43" s="8"/>
      <c r="U43" s="8"/>
      <c r="V43" s="8"/>
      <c r="W43" s="8"/>
      <c r="X43" s="8"/>
      <c r="Y43" s="8"/>
      <c r="Z43" s="8"/>
    </row>
    <row r="44" spans="1:26" ht="15.75" customHeight="1">
      <c r="A44" s="8"/>
      <c r="B44" s="8"/>
      <c r="C44" s="8"/>
      <c r="D44" s="126"/>
      <c r="E44" s="126"/>
      <c r="F44" s="126"/>
      <c r="G44" s="126"/>
      <c r="H44" s="126"/>
      <c r="I44" s="126"/>
      <c r="J44" s="126"/>
      <c r="K44" s="8"/>
      <c r="L44" s="8"/>
      <c r="M44" s="8"/>
      <c r="N44" s="8"/>
      <c r="O44" s="8"/>
      <c r="P44" s="8"/>
      <c r="Q44" s="8"/>
      <c r="R44" s="8"/>
      <c r="S44" s="8"/>
      <c r="T44" s="8"/>
      <c r="U44" s="8"/>
      <c r="V44" s="8"/>
      <c r="W44" s="8"/>
      <c r="X44" s="8"/>
      <c r="Y44" s="8"/>
      <c r="Z44" s="8"/>
    </row>
    <row r="45" spans="1:26" ht="15" customHeight="1">
      <c r="A45" s="8"/>
      <c r="B45" s="8"/>
      <c r="C45" s="8"/>
      <c r="D45" s="126"/>
      <c r="E45" s="126"/>
      <c r="F45" s="126"/>
      <c r="G45" s="126"/>
      <c r="H45" s="126"/>
      <c r="I45" s="126"/>
      <c r="J45" s="126"/>
      <c r="K45" s="8"/>
      <c r="L45" s="8"/>
      <c r="M45" s="8"/>
      <c r="N45" s="8"/>
      <c r="O45" s="8"/>
      <c r="P45" s="8"/>
      <c r="Q45" s="8"/>
      <c r="R45" s="8"/>
      <c r="S45" s="8"/>
      <c r="T45" s="8"/>
      <c r="U45" s="8"/>
      <c r="V45" s="8"/>
      <c r="W45" s="8"/>
      <c r="X45" s="8"/>
      <c r="Y45" s="8"/>
      <c r="Z45" s="8"/>
    </row>
    <row r="46" spans="1:26" ht="15" customHeight="1">
      <c r="A46" s="8"/>
      <c r="B46" s="8"/>
      <c r="C46" s="8"/>
      <c r="D46" s="126"/>
      <c r="E46" s="126"/>
      <c r="F46" s="126"/>
      <c r="G46" s="126"/>
      <c r="H46" s="126"/>
      <c r="I46" s="126"/>
      <c r="J46" s="126"/>
      <c r="K46" s="8"/>
      <c r="L46" s="8"/>
      <c r="M46" s="8"/>
      <c r="N46" s="8"/>
      <c r="O46" s="8"/>
      <c r="P46" s="8"/>
      <c r="Q46" s="8"/>
      <c r="R46" s="8"/>
      <c r="S46" s="8"/>
      <c r="T46" s="8"/>
      <c r="U46" s="8"/>
      <c r="V46" s="8"/>
      <c r="W46" s="8"/>
      <c r="X46" s="8"/>
      <c r="Y46" s="8"/>
      <c r="Z46" s="8"/>
    </row>
    <row r="47" spans="1:26" ht="14.25" customHeight="1">
      <c r="A47" s="8"/>
      <c r="B47" s="8"/>
      <c r="C47" s="8"/>
      <c r="D47" s="126"/>
      <c r="E47" s="126"/>
      <c r="F47" s="126"/>
      <c r="G47" s="126"/>
      <c r="H47" s="126"/>
      <c r="I47" s="126"/>
      <c r="J47" s="126"/>
      <c r="K47" s="8"/>
      <c r="L47" s="8"/>
      <c r="M47" s="8"/>
      <c r="N47" s="8"/>
      <c r="O47" s="8"/>
      <c r="P47" s="8"/>
      <c r="Q47" s="8"/>
      <c r="R47" s="8"/>
      <c r="S47" s="8"/>
      <c r="T47" s="8"/>
      <c r="U47" s="8"/>
      <c r="V47" s="8"/>
      <c r="W47" s="8"/>
      <c r="X47" s="8"/>
      <c r="Y47" s="8"/>
      <c r="Z47" s="8"/>
    </row>
    <row r="48" spans="1:26" ht="14.25" customHeight="1">
      <c r="A48" s="8"/>
      <c r="B48" s="8"/>
      <c r="C48" s="8"/>
      <c r="D48" s="126"/>
      <c r="E48" s="126"/>
      <c r="F48" s="126"/>
      <c r="G48" s="126"/>
      <c r="H48" s="126"/>
      <c r="I48" s="126"/>
      <c r="J48" s="126"/>
      <c r="K48" s="8"/>
      <c r="L48" s="8"/>
      <c r="M48" s="8"/>
      <c r="N48" s="8"/>
      <c r="O48" s="8"/>
      <c r="P48" s="8"/>
      <c r="Q48" s="8"/>
      <c r="R48" s="8"/>
      <c r="S48" s="8"/>
      <c r="T48" s="8"/>
      <c r="U48" s="8"/>
      <c r="V48" s="8"/>
      <c r="W48" s="8"/>
      <c r="X48" s="8"/>
      <c r="Y48" s="8"/>
      <c r="Z48" s="8"/>
    </row>
    <row r="49" spans="1:26" ht="15.75" customHeight="1">
      <c r="A49" s="8"/>
      <c r="B49" s="8"/>
      <c r="C49" s="8"/>
      <c r="D49" s="126"/>
      <c r="E49" s="126"/>
      <c r="F49" s="126"/>
      <c r="G49" s="126"/>
      <c r="H49" s="126"/>
      <c r="I49" s="126"/>
      <c r="J49" s="126"/>
      <c r="K49" s="8"/>
      <c r="L49" s="8"/>
      <c r="M49" s="8"/>
      <c r="N49" s="8"/>
      <c r="O49" s="8"/>
      <c r="P49" s="8"/>
      <c r="Q49" s="8"/>
      <c r="R49" s="8"/>
      <c r="S49" s="8"/>
      <c r="T49" s="8"/>
      <c r="U49" s="8"/>
      <c r="V49" s="8"/>
      <c r="W49" s="8"/>
      <c r="X49" s="8"/>
      <c r="Y49" s="8"/>
      <c r="Z49" s="8"/>
    </row>
    <row r="50" spans="1:26" ht="14.25" customHeight="1">
      <c r="A50" s="8"/>
      <c r="B50" s="8"/>
      <c r="C50" s="8"/>
      <c r="D50" s="126"/>
      <c r="E50" s="126"/>
      <c r="F50" s="126"/>
      <c r="G50" s="126"/>
      <c r="H50" s="126"/>
      <c r="I50" s="126"/>
      <c r="J50" s="126"/>
      <c r="K50" s="8"/>
      <c r="L50" s="8"/>
      <c r="M50" s="8"/>
      <c r="N50" s="8"/>
      <c r="O50" s="8"/>
      <c r="P50" s="8"/>
      <c r="Q50" s="8"/>
      <c r="R50" s="8"/>
      <c r="S50" s="8"/>
      <c r="T50" s="8"/>
      <c r="U50" s="8"/>
      <c r="V50" s="8"/>
      <c r="W50" s="8"/>
      <c r="X50" s="8"/>
      <c r="Y50" s="8"/>
      <c r="Z50" s="8"/>
    </row>
    <row r="51" spans="1:26" ht="123.75" customHeight="1">
      <c r="A51" s="8"/>
      <c r="B51" s="8"/>
      <c r="C51" s="8"/>
      <c r="D51" s="126"/>
      <c r="E51" s="126"/>
      <c r="F51" s="126"/>
      <c r="G51" s="126"/>
      <c r="H51" s="126"/>
      <c r="I51" s="126"/>
      <c r="J51" s="126"/>
      <c r="K51" s="8"/>
      <c r="L51" s="8"/>
      <c r="M51" s="8"/>
      <c r="N51" s="8"/>
      <c r="O51" s="8"/>
      <c r="P51" s="8"/>
      <c r="Q51" s="8"/>
      <c r="R51" s="8"/>
      <c r="S51" s="8"/>
      <c r="T51" s="8"/>
      <c r="U51" s="8"/>
      <c r="V51" s="8"/>
      <c r="W51" s="8"/>
      <c r="X51" s="8"/>
      <c r="Y51" s="8"/>
      <c r="Z51" s="8"/>
    </row>
    <row r="52" spans="1:26" ht="14.25" customHeight="1">
      <c r="A52" s="8"/>
    </row>
    <row r="53" spans="1:26" ht="30.75" customHeight="1">
      <c r="A53" s="8"/>
    </row>
    <row r="54" spans="1:26" ht="14.25" customHeight="1">
      <c r="A54" s="8"/>
    </row>
    <row r="55" spans="1:26" ht="60" customHeight="1">
      <c r="A55" s="8"/>
    </row>
    <row r="56" spans="1:26" ht="14.25" customHeight="1">
      <c r="A56" s="8"/>
    </row>
    <row r="57" spans="1:26" ht="57.75" customHeight="1">
      <c r="A57" s="8"/>
    </row>
    <row r="58" spans="1:26" ht="14.25" customHeight="1">
      <c r="A58" s="8"/>
    </row>
    <row r="59" spans="1:26" ht="55.5" customHeight="1">
      <c r="A59" s="8"/>
    </row>
    <row r="60" spans="1:26" ht="14.25" customHeight="1">
      <c r="A60" s="8"/>
    </row>
    <row r="61" spans="1:26" ht="27" customHeight="1">
      <c r="A61" s="8"/>
    </row>
    <row r="62" spans="1:26" ht="14.25" customHeight="1">
      <c r="A62" s="8"/>
    </row>
    <row r="63" spans="1:26" ht="14.25" customHeight="1">
      <c r="A63" s="8"/>
    </row>
    <row r="64" spans="1:26" ht="14.25" customHeight="1">
      <c r="A64" s="8"/>
    </row>
    <row r="65" spans="1:1" ht="14.25" customHeight="1">
      <c r="A65" s="8"/>
    </row>
    <row r="66" spans="1:1" ht="14.25" customHeight="1">
      <c r="A66" s="8"/>
    </row>
    <row r="67" spans="1:1" ht="14.25" customHeight="1">
      <c r="A67" s="8"/>
    </row>
    <row r="68" spans="1:1" ht="14.25" customHeight="1">
      <c r="A68" s="8"/>
    </row>
    <row r="69" spans="1:1" ht="14.25" customHeight="1">
      <c r="A69" s="8"/>
    </row>
    <row r="70" spans="1:1" ht="14.25" customHeight="1">
      <c r="A70" s="8"/>
    </row>
    <row r="71" spans="1:1" ht="14.25" customHeight="1">
      <c r="A71" s="8"/>
    </row>
    <row r="72" spans="1:1" ht="14.25" customHeight="1">
      <c r="A72" s="8"/>
    </row>
    <row r="73" spans="1:1" ht="14.25" customHeight="1">
      <c r="A73" s="8"/>
    </row>
    <row r="74" spans="1:1" ht="14.25" customHeight="1">
      <c r="A74" s="8"/>
    </row>
    <row r="75" spans="1:1" ht="14.25" customHeight="1">
      <c r="A75" s="8"/>
    </row>
    <row r="76" spans="1:1" ht="14.25" customHeight="1">
      <c r="A76" s="8"/>
    </row>
    <row r="77" spans="1:1" ht="14.25" customHeight="1">
      <c r="A77" s="8"/>
    </row>
    <row r="78" spans="1:1" ht="14.25" customHeight="1">
      <c r="A78" s="8"/>
    </row>
    <row r="79" spans="1:1" ht="14.25" customHeight="1">
      <c r="A79" s="8"/>
    </row>
    <row r="80" spans="1:1" ht="14.25" customHeight="1">
      <c r="A80" s="8"/>
    </row>
    <row r="81" spans="1:1" ht="14.25" customHeight="1">
      <c r="A81" s="8"/>
    </row>
    <row r="82" spans="1:1" ht="14.25" customHeight="1">
      <c r="A82" s="8"/>
    </row>
    <row r="83" spans="1:1" ht="14.25" customHeight="1">
      <c r="A83" s="8"/>
    </row>
    <row r="84" spans="1:1" ht="14.25" customHeight="1">
      <c r="A84" s="8"/>
    </row>
    <row r="85" spans="1:1" ht="14.25" customHeight="1">
      <c r="A85" s="8"/>
    </row>
    <row r="86" spans="1:1" ht="14.25" customHeight="1">
      <c r="A86" s="8"/>
    </row>
    <row r="87" spans="1:1" ht="14.25" customHeight="1">
      <c r="A87" s="8"/>
    </row>
    <row r="88" spans="1:1" ht="14.25" customHeight="1">
      <c r="A88" s="8"/>
    </row>
    <row r="89" spans="1:1" ht="14.25" customHeight="1">
      <c r="A89" s="8"/>
    </row>
    <row r="90" spans="1:1" ht="14.25" customHeight="1">
      <c r="A90" s="8"/>
    </row>
    <row r="91" spans="1:1" ht="14.25" customHeight="1">
      <c r="A91" s="8"/>
    </row>
    <row r="92" spans="1:1" ht="14.25" customHeight="1">
      <c r="A92" s="8"/>
    </row>
    <row r="93" spans="1:1" ht="14.25" customHeight="1">
      <c r="A93" s="8"/>
    </row>
    <row r="94" spans="1:1" ht="14.25" customHeight="1">
      <c r="A94" s="8"/>
    </row>
    <row r="95" spans="1:1" ht="14.25" customHeight="1">
      <c r="A95" s="8"/>
    </row>
    <row r="96" spans="1:1" ht="14.25" customHeight="1">
      <c r="A96" s="8"/>
    </row>
    <row r="97" spans="1:1" ht="14.25" customHeight="1">
      <c r="A97" s="8"/>
    </row>
    <row r="98" spans="1:1" ht="14.25" customHeight="1">
      <c r="A98" s="8"/>
    </row>
    <row r="99" spans="1:1" ht="14.25" customHeight="1">
      <c r="A99" s="8"/>
    </row>
    <row r="100" spans="1:1" ht="14.25" customHeight="1">
      <c r="A100" s="8"/>
    </row>
    <row r="101" spans="1:1" ht="14.25" customHeight="1">
      <c r="A101" s="8"/>
    </row>
    <row r="102" spans="1:1" ht="14.25" customHeight="1">
      <c r="A102" s="8"/>
    </row>
    <row r="103" spans="1:1" ht="14.25" customHeight="1">
      <c r="A103" s="8"/>
    </row>
    <row r="104" spans="1:1" ht="14.25" customHeight="1">
      <c r="A104" s="8"/>
    </row>
    <row r="105" spans="1:1" ht="14.25" customHeight="1">
      <c r="A105" s="8"/>
    </row>
    <row r="106" spans="1:1" ht="14.25" customHeight="1">
      <c r="A106" s="8"/>
    </row>
    <row r="107" spans="1:1" ht="14.25" customHeight="1">
      <c r="A107" s="8"/>
    </row>
    <row r="108" spans="1:1" ht="14.25" customHeight="1">
      <c r="A108" s="8"/>
    </row>
    <row r="109" spans="1:1" ht="14.25" customHeight="1">
      <c r="A109" s="8"/>
    </row>
    <row r="110" spans="1:1" ht="14.25" customHeight="1">
      <c r="A110" s="8"/>
    </row>
    <row r="111" spans="1:1" ht="14.25" customHeight="1">
      <c r="A111" s="8"/>
    </row>
    <row r="112" spans="1:1" ht="14.25" customHeight="1">
      <c r="A112" s="8"/>
    </row>
    <row r="113" spans="1:1" ht="14.25" customHeight="1">
      <c r="A113" s="8"/>
    </row>
    <row r="114" spans="1:1" ht="14.25" customHeight="1">
      <c r="A114" s="8"/>
    </row>
    <row r="115" spans="1:1" ht="14.25" customHeight="1">
      <c r="A115" s="8"/>
    </row>
    <row r="116" spans="1:1" ht="14.25" customHeight="1">
      <c r="A116" s="8"/>
    </row>
    <row r="117" spans="1:1" ht="14.25" customHeight="1">
      <c r="A117" s="8"/>
    </row>
    <row r="118" spans="1:1" ht="14.25" customHeight="1">
      <c r="A118" s="8"/>
    </row>
    <row r="119" spans="1:1" ht="14.25" customHeight="1">
      <c r="A119" s="8"/>
    </row>
    <row r="120" spans="1:1" ht="14.25" customHeight="1">
      <c r="A120" s="8"/>
    </row>
    <row r="121" spans="1:1" ht="14.25" customHeight="1">
      <c r="A121" s="8"/>
    </row>
    <row r="122" spans="1:1" ht="14.25" customHeight="1">
      <c r="A122" s="8"/>
    </row>
    <row r="123" spans="1:1" ht="14.25" customHeight="1">
      <c r="A123" s="8"/>
    </row>
    <row r="124" spans="1:1" ht="14.25" customHeight="1">
      <c r="A124" s="8"/>
    </row>
    <row r="125" spans="1:1" ht="14.25" customHeight="1">
      <c r="A125" s="8"/>
    </row>
    <row r="126" spans="1:1" ht="14.25" customHeight="1">
      <c r="A126" s="8"/>
    </row>
    <row r="127" spans="1:1" ht="14.25" customHeight="1">
      <c r="A127" s="8"/>
    </row>
    <row r="128" spans="1:1" ht="14.25" customHeight="1">
      <c r="A128" s="8"/>
    </row>
    <row r="129" spans="1:1" ht="14.25" customHeight="1">
      <c r="A129" s="8"/>
    </row>
    <row r="130" spans="1:1" ht="14.25" customHeight="1">
      <c r="A130" s="8"/>
    </row>
    <row r="131" spans="1:1" ht="14.25" customHeight="1">
      <c r="A131" s="8"/>
    </row>
    <row r="132" spans="1:1" ht="14.25" customHeight="1">
      <c r="A132" s="8"/>
    </row>
    <row r="133" spans="1:1" ht="14.25" customHeight="1">
      <c r="A133" s="8"/>
    </row>
    <row r="134" spans="1:1" ht="14.25" customHeight="1">
      <c r="A134" s="8"/>
    </row>
    <row r="135" spans="1:1" ht="14.25" customHeight="1">
      <c r="A135" s="8"/>
    </row>
    <row r="136" spans="1:1" ht="14.25" customHeight="1">
      <c r="A136" s="8"/>
    </row>
    <row r="137" spans="1:1" ht="14.25" customHeight="1">
      <c r="A137" s="8"/>
    </row>
    <row r="138" spans="1:1" ht="14.25" customHeight="1">
      <c r="A138" s="8"/>
    </row>
    <row r="139" spans="1:1" ht="14.25" customHeight="1">
      <c r="A139" s="8"/>
    </row>
    <row r="140" spans="1:1" ht="14.25" customHeight="1">
      <c r="A140" s="8"/>
    </row>
    <row r="141" spans="1:1" ht="14.25" customHeight="1">
      <c r="A141" s="8"/>
    </row>
    <row r="142" spans="1:1" ht="14.25" customHeight="1">
      <c r="A142" s="8"/>
    </row>
    <row r="143" spans="1:1" ht="14.25" customHeight="1">
      <c r="A143" s="8"/>
    </row>
    <row r="144" spans="1:1" ht="14.25" customHeight="1">
      <c r="A144" s="8"/>
    </row>
    <row r="145" spans="1:1" ht="14.25" customHeight="1">
      <c r="A145" s="8"/>
    </row>
    <row r="146" spans="1:1" ht="14.25" customHeight="1">
      <c r="A146" s="8"/>
    </row>
    <row r="147" spans="1:1" ht="14.25" customHeight="1">
      <c r="A147" s="8"/>
    </row>
    <row r="148" spans="1:1" ht="14.25" customHeight="1">
      <c r="A148" s="8"/>
    </row>
    <row r="149" spans="1:1" ht="14.25" customHeight="1">
      <c r="A149" s="8"/>
    </row>
    <row r="150" spans="1:1" ht="14.25" customHeight="1">
      <c r="A150" s="8"/>
    </row>
    <row r="151" spans="1:1" ht="14.25" customHeight="1">
      <c r="A151" s="8"/>
    </row>
    <row r="152" spans="1:1" ht="14.25" customHeight="1">
      <c r="A152" s="8"/>
    </row>
    <row r="153" spans="1:1" ht="14.25" customHeight="1">
      <c r="A153" s="8"/>
    </row>
    <row r="154" spans="1:1" ht="14.25" customHeight="1">
      <c r="A154" s="8"/>
    </row>
    <row r="155" spans="1:1" ht="14.25" customHeight="1">
      <c r="A155" s="8"/>
    </row>
    <row r="156" spans="1:1" ht="14.25" customHeight="1">
      <c r="A156" s="8"/>
    </row>
    <row r="157" spans="1:1" ht="14.25" customHeight="1">
      <c r="A157" s="8"/>
    </row>
    <row r="158" spans="1:1" ht="14.25" customHeight="1">
      <c r="A158" s="8"/>
    </row>
    <row r="159" spans="1:1" ht="14.25" customHeight="1">
      <c r="A159" s="8"/>
    </row>
    <row r="160" spans="1:1" ht="14.25" customHeight="1">
      <c r="A160" s="8"/>
    </row>
    <row r="161" spans="1:1" ht="14.25" customHeight="1">
      <c r="A161" s="8"/>
    </row>
    <row r="162" spans="1:1" ht="14.25" customHeight="1">
      <c r="A162" s="8"/>
    </row>
    <row r="163" spans="1:1" ht="14.25" customHeight="1">
      <c r="A163" s="8"/>
    </row>
    <row r="164" spans="1:1" ht="14.25" customHeight="1">
      <c r="A164" s="8"/>
    </row>
    <row r="165" spans="1:1" ht="14.25" customHeight="1">
      <c r="A165" s="8"/>
    </row>
    <row r="166" spans="1:1" ht="14.25" customHeight="1">
      <c r="A166" s="8"/>
    </row>
    <row r="167" spans="1:1" ht="14.25" customHeight="1">
      <c r="A167" s="8"/>
    </row>
    <row r="168" spans="1:1" ht="14.25" customHeight="1">
      <c r="A168" s="8"/>
    </row>
    <row r="169" spans="1:1" ht="14.25" customHeight="1">
      <c r="A169" s="8"/>
    </row>
    <row r="170" spans="1:1" ht="14.25" customHeight="1">
      <c r="A170" s="8"/>
    </row>
    <row r="171" spans="1:1" ht="14.25" customHeight="1">
      <c r="A171" s="8"/>
    </row>
    <row r="172" spans="1:1" ht="14.25" customHeight="1">
      <c r="A172" s="8"/>
    </row>
    <row r="173" spans="1:1" ht="14.25" customHeight="1">
      <c r="A173" s="8"/>
    </row>
    <row r="174" spans="1:1" ht="14.25" customHeight="1">
      <c r="A174" s="8"/>
    </row>
    <row r="175" spans="1:1" ht="14.25" customHeight="1">
      <c r="A175" s="8"/>
    </row>
    <row r="176" spans="1:1" ht="14.25" customHeight="1">
      <c r="A176" s="8"/>
    </row>
    <row r="177" spans="1:1" ht="14.25" customHeight="1">
      <c r="A177" s="8"/>
    </row>
    <row r="178" spans="1:1" ht="14.25" customHeight="1">
      <c r="A178" s="8"/>
    </row>
    <row r="179" spans="1:1" ht="14.25" customHeight="1">
      <c r="A179" s="8"/>
    </row>
    <row r="180" spans="1:1" ht="14.25" customHeight="1">
      <c r="A180" s="8"/>
    </row>
    <row r="181" spans="1:1" ht="14.25" customHeight="1">
      <c r="A181" s="8"/>
    </row>
    <row r="182" spans="1:1" ht="14.25" customHeight="1">
      <c r="A182" s="8"/>
    </row>
    <row r="183" spans="1:1" ht="14.25" customHeight="1">
      <c r="A183" s="8"/>
    </row>
    <row r="184" spans="1:1" ht="14.25" customHeight="1">
      <c r="A184" s="8"/>
    </row>
    <row r="185" spans="1:1" ht="14.25" customHeight="1">
      <c r="A185" s="8"/>
    </row>
    <row r="186" spans="1:1" ht="14.25" customHeight="1">
      <c r="A186" s="8"/>
    </row>
    <row r="187" spans="1:1" ht="14.25" customHeight="1">
      <c r="A187" s="8"/>
    </row>
    <row r="188" spans="1:1" ht="14.25" customHeight="1">
      <c r="A188" s="8"/>
    </row>
    <row r="189" spans="1:1" ht="14.25" customHeight="1">
      <c r="A189" s="8"/>
    </row>
    <row r="190" spans="1:1" ht="14.25" customHeight="1">
      <c r="A190" s="8"/>
    </row>
    <row r="191" spans="1:1" ht="14.25" customHeight="1">
      <c r="A191" s="8"/>
    </row>
    <row r="192" spans="1:1" ht="14.25" customHeight="1">
      <c r="A192" s="8"/>
    </row>
    <row r="193" spans="1:1" ht="14.25" customHeight="1">
      <c r="A193" s="8"/>
    </row>
    <row r="194" spans="1:1" ht="14.25" customHeight="1">
      <c r="A194" s="8"/>
    </row>
    <row r="195" spans="1:1" ht="14.25" customHeight="1">
      <c r="A195" s="8"/>
    </row>
    <row r="196" spans="1:1" ht="14.25" customHeight="1">
      <c r="A196" s="8"/>
    </row>
    <row r="197" spans="1:1" ht="14.25" customHeight="1">
      <c r="A197" s="8"/>
    </row>
    <row r="198" spans="1:1" ht="14.25" customHeight="1">
      <c r="A198" s="8"/>
    </row>
    <row r="199" spans="1:1" ht="14.25" customHeight="1">
      <c r="A199" s="8"/>
    </row>
    <row r="200" spans="1:1" ht="14.25" customHeight="1">
      <c r="A200" s="8"/>
    </row>
    <row r="201" spans="1:1" ht="14.25" customHeight="1">
      <c r="A201" s="8"/>
    </row>
    <row r="202" spans="1:1" ht="14.25" customHeight="1">
      <c r="A202" s="8"/>
    </row>
    <row r="203" spans="1:1" ht="14.25" customHeight="1">
      <c r="A203" s="8"/>
    </row>
    <row r="204" spans="1:1" ht="14.25" customHeight="1">
      <c r="A204" s="8"/>
    </row>
    <row r="205" spans="1:1" ht="14.25" customHeight="1">
      <c r="A205" s="8"/>
    </row>
    <row r="206" spans="1:1" ht="14.25" customHeight="1">
      <c r="A206" s="8"/>
    </row>
    <row r="207" spans="1:1" ht="14.25" customHeight="1">
      <c r="A207" s="8"/>
    </row>
    <row r="208" spans="1:1" ht="14.25" customHeight="1">
      <c r="A208" s="8"/>
    </row>
    <row r="209" spans="1:1" ht="14.25" customHeight="1">
      <c r="A209" s="8"/>
    </row>
    <row r="210" spans="1:1" ht="14.25" customHeight="1">
      <c r="A210" s="8"/>
    </row>
    <row r="211" spans="1:1" ht="14.25" customHeight="1">
      <c r="A211" s="8"/>
    </row>
    <row r="212" spans="1:1" ht="14.25" customHeight="1">
      <c r="A212" s="8"/>
    </row>
    <row r="213" spans="1:1" ht="14.25" customHeight="1">
      <c r="A213" s="8"/>
    </row>
    <row r="214" spans="1:1" ht="14.25" customHeight="1">
      <c r="A214" s="8"/>
    </row>
    <row r="215" spans="1:1" ht="14.25" customHeight="1">
      <c r="A215" s="8"/>
    </row>
    <row r="216" spans="1:1" ht="14.25" customHeight="1">
      <c r="A216" s="8"/>
    </row>
    <row r="217" spans="1:1" ht="14.25" customHeight="1">
      <c r="A217" s="8"/>
    </row>
    <row r="218" spans="1:1" ht="14.25" customHeight="1">
      <c r="A218" s="8"/>
    </row>
    <row r="219" spans="1:1" ht="14.25" customHeight="1">
      <c r="A219" s="8"/>
    </row>
    <row r="220" spans="1:1" ht="14.25" customHeight="1">
      <c r="A220" s="8"/>
    </row>
    <row r="221" spans="1:1" ht="15.75" customHeight="1">
      <c r="A221" s="8"/>
    </row>
    <row r="222" spans="1:1" ht="15.75" customHeight="1">
      <c r="A222" s="8"/>
    </row>
    <row r="223" spans="1:1" ht="15.75" customHeight="1">
      <c r="A223" s="8"/>
    </row>
    <row r="224" spans="1:1" ht="15.75" customHeight="1">
      <c r="A224" s="8"/>
    </row>
    <row r="225" spans="1:1" ht="15.75" customHeight="1">
      <c r="A225" s="8"/>
    </row>
    <row r="226" spans="1:1" ht="15.75" customHeight="1">
      <c r="A226" s="8"/>
    </row>
    <row r="227" spans="1:1" ht="15.75" customHeight="1">
      <c r="A227" s="8"/>
    </row>
    <row r="228" spans="1:1" ht="15.75" customHeight="1">
      <c r="A228" s="8"/>
    </row>
    <row r="229" spans="1:1" ht="15.75" customHeight="1">
      <c r="A229" s="8"/>
    </row>
    <row r="230" spans="1:1" ht="15.75" customHeight="1">
      <c r="A230" s="8"/>
    </row>
    <row r="231" spans="1:1" ht="15.75" customHeight="1">
      <c r="A231" s="8"/>
    </row>
    <row r="232" spans="1:1" ht="15.75" customHeight="1">
      <c r="A232" s="8"/>
    </row>
    <row r="233" spans="1:1" ht="15.75" customHeight="1">
      <c r="A233" s="8"/>
    </row>
    <row r="234" spans="1:1" ht="15.75" customHeight="1">
      <c r="A234" s="8"/>
    </row>
    <row r="235" spans="1:1" ht="15.75" customHeight="1">
      <c r="A235" s="8"/>
    </row>
    <row r="236" spans="1:1" ht="15.75" customHeight="1">
      <c r="A236" s="8"/>
    </row>
    <row r="237" spans="1:1" ht="15.75" customHeight="1">
      <c r="A237" s="8"/>
    </row>
    <row r="238" spans="1:1" ht="15.75" customHeight="1">
      <c r="A238" s="8"/>
    </row>
    <row r="239" spans="1:1" ht="15.75" customHeight="1">
      <c r="A239" s="8"/>
    </row>
    <row r="240" spans="1:1" ht="15.75" customHeight="1">
      <c r="A240" s="8"/>
    </row>
    <row r="241" spans="1:1" ht="15.75" customHeight="1">
      <c r="A241" s="8"/>
    </row>
    <row r="242" spans="1:1" ht="15.75" customHeight="1">
      <c r="A242" s="8"/>
    </row>
    <row r="243" spans="1:1" ht="15.75" customHeight="1">
      <c r="A243" s="8"/>
    </row>
    <row r="244" spans="1:1" ht="15.75" customHeight="1">
      <c r="A244" s="8"/>
    </row>
    <row r="245" spans="1:1" ht="15.75" customHeight="1">
      <c r="A245" s="8"/>
    </row>
    <row r="246" spans="1:1" ht="15.75" customHeight="1">
      <c r="A246" s="8"/>
    </row>
    <row r="247" spans="1:1" ht="15.75" customHeight="1">
      <c r="A247" s="8"/>
    </row>
    <row r="248" spans="1:1" ht="15.75" customHeight="1">
      <c r="A248" s="8"/>
    </row>
    <row r="249" spans="1:1" ht="15.75" customHeight="1">
      <c r="A249" s="8"/>
    </row>
    <row r="250" spans="1:1" ht="15.75" customHeight="1">
      <c r="A250" s="8"/>
    </row>
    <row r="251" spans="1:1" ht="15.75" customHeight="1">
      <c r="A251" s="8"/>
    </row>
    <row r="252" spans="1:1" ht="15.75" customHeight="1">
      <c r="A252" s="8"/>
    </row>
    <row r="253" spans="1:1" ht="15.75" customHeight="1">
      <c r="A253" s="8"/>
    </row>
    <row r="254" spans="1:1" ht="15.75" customHeight="1">
      <c r="A254" s="8"/>
    </row>
    <row r="255" spans="1:1" ht="15.75" customHeight="1">
      <c r="A255" s="8"/>
    </row>
    <row r="256" spans="1:1" ht="15.75" customHeight="1">
      <c r="A256" s="8"/>
    </row>
    <row r="257" spans="1:1" ht="15.75" customHeight="1">
      <c r="A257" s="8"/>
    </row>
    <row r="258" spans="1:1" ht="15.75" customHeight="1">
      <c r="A258" s="8"/>
    </row>
    <row r="259" spans="1:1" ht="15.75" customHeight="1">
      <c r="A259" s="8"/>
    </row>
    <row r="260" spans="1:1" ht="15.75" customHeight="1">
      <c r="A260" s="8"/>
    </row>
    <row r="261" spans="1:1" ht="15.75" customHeight="1">
      <c r="A261" s="8"/>
    </row>
    <row r="262" spans="1:1" ht="15.75" customHeight="1">
      <c r="A262" s="8"/>
    </row>
    <row r="263" spans="1:1" ht="15.75" customHeight="1">
      <c r="A263" s="8"/>
    </row>
    <row r="264" spans="1:1" ht="15.75" customHeight="1">
      <c r="A264" s="8"/>
    </row>
    <row r="265" spans="1:1" ht="15.75" customHeight="1">
      <c r="A265" s="8"/>
    </row>
    <row r="266" spans="1:1" ht="15.75" customHeight="1">
      <c r="A266" s="8"/>
    </row>
    <row r="267" spans="1:1" ht="15.75" customHeight="1">
      <c r="A267" s="8"/>
    </row>
    <row r="268" spans="1:1" ht="15.75" customHeight="1">
      <c r="A268" s="8"/>
    </row>
    <row r="269" spans="1:1" ht="15.75" customHeight="1">
      <c r="A269" s="8"/>
    </row>
    <row r="270" spans="1:1" ht="15.75" customHeight="1">
      <c r="A270" s="8"/>
    </row>
    <row r="271" spans="1:1" ht="15.75" customHeight="1">
      <c r="A271" s="8"/>
    </row>
    <row r="272" spans="1:1" ht="15.75" customHeight="1">
      <c r="A272" s="8"/>
    </row>
    <row r="273" spans="1:1" ht="15.75" customHeight="1">
      <c r="A273" s="8"/>
    </row>
    <row r="274" spans="1:1" ht="15.75" customHeight="1">
      <c r="A274" s="8"/>
    </row>
    <row r="275" spans="1:1" ht="15.75" customHeight="1">
      <c r="A275" s="8"/>
    </row>
    <row r="276" spans="1:1" ht="15.75" customHeight="1">
      <c r="A276" s="8"/>
    </row>
    <row r="277" spans="1:1" ht="15.75" customHeight="1">
      <c r="A277" s="8"/>
    </row>
    <row r="278" spans="1:1" ht="15.75" customHeight="1">
      <c r="A278" s="8"/>
    </row>
    <row r="279" spans="1:1" ht="15.75" customHeight="1">
      <c r="A279" s="8"/>
    </row>
    <row r="280" spans="1:1" ht="15.75" customHeight="1">
      <c r="A280" s="8"/>
    </row>
    <row r="281" spans="1:1" ht="15.75" customHeight="1">
      <c r="A281" s="8"/>
    </row>
    <row r="282" spans="1:1" ht="15.75" customHeight="1">
      <c r="A282" s="8"/>
    </row>
    <row r="283" spans="1:1" ht="15.75" customHeight="1">
      <c r="A283" s="8"/>
    </row>
    <row r="284" spans="1:1" ht="15.75" customHeight="1">
      <c r="A284" s="8"/>
    </row>
    <row r="285" spans="1:1" ht="15.75" customHeight="1">
      <c r="A285" s="8"/>
    </row>
    <row r="286" spans="1:1" ht="15.75" customHeight="1">
      <c r="A286" s="8"/>
    </row>
    <row r="287" spans="1:1" ht="15.75" customHeight="1">
      <c r="A287" s="8"/>
    </row>
    <row r="288" spans="1:1" ht="15.75" customHeight="1">
      <c r="A288" s="8"/>
    </row>
    <row r="289" spans="1:1" ht="15.75" customHeight="1">
      <c r="A289" s="8"/>
    </row>
    <row r="290" spans="1:1" ht="15.75" customHeight="1">
      <c r="A290" s="8"/>
    </row>
    <row r="291" spans="1:1" ht="15.75" customHeight="1">
      <c r="A291" s="8"/>
    </row>
    <row r="292" spans="1:1" ht="15.75" customHeight="1">
      <c r="A292" s="8"/>
    </row>
    <row r="293" spans="1:1" ht="15.75" customHeight="1">
      <c r="A293" s="8"/>
    </row>
    <row r="294" spans="1:1" ht="15.75" customHeight="1">
      <c r="A294" s="8"/>
    </row>
    <row r="295" spans="1:1" ht="15.75" customHeight="1">
      <c r="A295" s="8"/>
    </row>
    <row r="296" spans="1:1" ht="15.75" customHeight="1">
      <c r="A296" s="8"/>
    </row>
    <row r="297" spans="1:1" ht="15.75" customHeight="1">
      <c r="A297" s="8"/>
    </row>
    <row r="298" spans="1:1" ht="15.75" customHeight="1">
      <c r="A298" s="8"/>
    </row>
    <row r="299" spans="1:1" ht="15.75" customHeight="1">
      <c r="A299" s="8"/>
    </row>
    <row r="300" spans="1:1" ht="15.75" customHeight="1">
      <c r="A300" s="8"/>
    </row>
    <row r="301" spans="1:1" ht="15.75" customHeight="1">
      <c r="A301" s="8"/>
    </row>
    <row r="302" spans="1:1" ht="15.75" customHeight="1">
      <c r="A302" s="8"/>
    </row>
    <row r="303" spans="1:1" ht="15.75" customHeight="1">
      <c r="A303" s="8"/>
    </row>
    <row r="304" spans="1:1" ht="15.75" customHeight="1">
      <c r="A304" s="8"/>
    </row>
    <row r="305" spans="1:1" ht="15.75" customHeight="1">
      <c r="A305" s="8"/>
    </row>
    <row r="306" spans="1:1" ht="15.75" customHeight="1">
      <c r="A306" s="8"/>
    </row>
    <row r="307" spans="1:1" ht="15.75" customHeight="1">
      <c r="A307" s="8"/>
    </row>
    <row r="308" spans="1:1" ht="15.75" customHeight="1">
      <c r="A308" s="8"/>
    </row>
    <row r="309" spans="1:1" ht="15.75" customHeight="1">
      <c r="A309" s="8"/>
    </row>
    <row r="310" spans="1:1" ht="15.75" customHeight="1">
      <c r="A310" s="8"/>
    </row>
    <row r="311" spans="1:1" ht="15.75" customHeight="1">
      <c r="A311" s="8"/>
    </row>
    <row r="312" spans="1:1" ht="15.75" customHeight="1">
      <c r="A312" s="8"/>
    </row>
    <row r="313" spans="1:1" ht="15.75" customHeight="1">
      <c r="A313" s="8"/>
    </row>
    <row r="314" spans="1:1" ht="15.75" customHeight="1">
      <c r="A314" s="8"/>
    </row>
    <row r="315" spans="1:1" ht="15.75" customHeight="1">
      <c r="A315" s="8"/>
    </row>
    <row r="316" spans="1:1" ht="15.75" customHeight="1">
      <c r="A316" s="8"/>
    </row>
    <row r="317" spans="1:1" ht="15.75" customHeight="1">
      <c r="A317" s="8"/>
    </row>
    <row r="318" spans="1:1" ht="15.75" customHeight="1">
      <c r="A318" s="8"/>
    </row>
    <row r="319" spans="1:1" ht="15.75" customHeight="1">
      <c r="A319" s="8"/>
    </row>
    <row r="320" spans="1:1" ht="15.75" customHeight="1">
      <c r="A320" s="8"/>
    </row>
    <row r="321" spans="1:1" ht="15.75" customHeight="1">
      <c r="A321" s="8"/>
    </row>
    <row r="322" spans="1:1" ht="15.75" customHeight="1">
      <c r="A322" s="8"/>
    </row>
    <row r="323" spans="1:1" ht="15.75" customHeight="1">
      <c r="A323" s="8"/>
    </row>
    <row r="324" spans="1:1" ht="15.75" customHeight="1">
      <c r="A324" s="8"/>
    </row>
    <row r="325" spans="1:1" ht="15.75" customHeight="1">
      <c r="A325" s="8"/>
    </row>
    <row r="326" spans="1:1" ht="15.75" customHeight="1">
      <c r="A326" s="8"/>
    </row>
    <row r="327" spans="1:1" ht="15.75" customHeight="1">
      <c r="A327" s="8"/>
    </row>
    <row r="328" spans="1:1" ht="15.75" customHeight="1">
      <c r="A328" s="8"/>
    </row>
    <row r="329" spans="1:1" ht="15.75" customHeight="1">
      <c r="A329" s="8"/>
    </row>
    <row r="330" spans="1:1" ht="15.75" customHeight="1">
      <c r="A330" s="8"/>
    </row>
    <row r="331" spans="1:1" ht="15.75" customHeight="1">
      <c r="A331" s="8"/>
    </row>
    <row r="332" spans="1:1" ht="15.75" customHeight="1">
      <c r="A332" s="8"/>
    </row>
    <row r="333" spans="1:1" ht="15.75" customHeight="1">
      <c r="A333" s="8"/>
    </row>
    <row r="334" spans="1:1" ht="15.75" customHeight="1">
      <c r="A334" s="8"/>
    </row>
    <row r="335" spans="1:1" ht="15.75" customHeight="1">
      <c r="A335" s="8"/>
    </row>
    <row r="336" spans="1:1" ht="15.75" customHeight="1">
      <c r="A336" s="8"/>
    </row>
    <row r="337" spans="1:1" ht="15.75" customHeight="1">
      <c r="A337" s="8"/>
    </row>
    <row r="338" spans="1:1" ht="15.75" customHeight="1">
      <c r="A338" s="8"/>
    </row>
    <row r="339" spans="1:1" ht="15.75" customHeight="1">
      <c r="A339" s="8"/>
    </row>
    <row r="340" spans="1:1" ht="15.75" customHeight="1">
      <c r="A340" s="8"/>
    </row>
    <row r="341" spans="1:1" ht="15.75" customHeight="1">
      <c r="A341" s="8"/>
    </row>
    <row r="342" spans="1:1" ht="15.75" customHeight="1">
      <c r="A342" s="8"/>
    </row>
    <row r="343" spans="1:1" ht="15.75" customHeight="1">
      <c r="A343" s="8"/>
    </row>
    <row r="344" spans="1:1" ht="15.75" customHeight="1">
      <c r="A344" s="8"/>
    </row>
    <row r="345" spans="1:1" ht="15.75" customHeight="1">
      <c r="A345" s="8"/>
    </row>
    <row r="346" spans="1:1" ht="15.75" customHeight="1">
      <c r="A346" s="8"/>
    </row>
    <row r="347" spans="1:1" ht="15.75" customHeight="1">
      <c r="A347" s="8"/>
    </row>
    <row r="348" spans="1:1" ht="15.75" customHeight="1">
      <c r="A348" s="8"/>
    </row>
    <row r="349" spans="1:1" ht="15.75" customHeight="1">
      <c r="A349" s="8"/>
    </row>
    <row r="350" spans="1:1" ht="15.75" customHeight="1">
      <c r="A350" s="8"/>
    </row>
    <row r="351" spans="1:1" ht="15.75" customHeight="1">
      <c r="A351" s="8"/>
    </row>
    <row r="352" spans="1:1" ht="15.75" customHeight="1">
      <c r="A352" s="8"/>
    </row>
    <row r="353" spans="1:1" ht="15.75" customHeight="1">
      <c r="A353" s="8"/>
    </row>
    <row r="354" spans="1:1" ht="15.75" customHeight="1">
      <c r="A354" s="8"/>
    </row>
    <row r="355" spans="1:1" ht="15.75" customHeight="1">
      <c r="A355" s="8"/>
    </row>
    <row r="356" spans="1:1" ht="15.75" customHeight="1">
      <c r="A356" s="8"/>
    </row>
    <row r="357" spans="1:1" ht="15.75" customHeight="1">
      <c r="A357" s="8"/>
    </row>
    <row r="358" spans="1:1" ht="15.75" customHeight="1">
      <c r="A358" s="8"/>
    </row>
    <row r="359" spans="1:1" ht="15.75" customHeight="1">
      <c r="A359" s="8"/>
    </row>
    <row r="360" spans="1:1" ht="15.75" customHeight="1">
      <c r="A360" s="8"/>
    </row>
    <row r="361" spans="1:1" ht="15.75" customHeight="1">
      <c r="A361" s="8"/>
    </row>
    <row r="362" spans="1:1" ht="15.75" customHeight="1">
      <c r="A362" s="8"/>
    </row>
    <row r="363" spans="1:1" ht="15.75" customHeight="1">
      <c r="A363" s="8"/>
    </row>
    <row r="364" spans="1:1" ht="15.75" customHeight="1">
      <c r="A364" s="8"/>
    </row>
    <row r="365" spans="1:1" ht="15.75" customHeight="1">
      <c r="A365" s="8"/>
    </row>
    <row r="366" spans="1:1" ht="15.75" customHeight="1">
      <c r="A366" s="8"/>
    </row>
    <row r="367" spans="1:1" ht="15.75" customHeight="1">
      <c r="A367" s="8"/>
    </row>
    <row r="368" spans="1:1" ht="15.75" customHeight="1">
      <c r="A368" s="8"/>
    </row>
    <row r="369" spans="1:1" ht="15.75" customHeight="1">
      <c r="A369" s="8"/>
    </row>
    <row r="370" spans="1:1" ht="15.75" customHeight="1">
      <c r="A370" s="8"/>
    </row>
    <row r="371" spans="1:1" ht="15.75" customHeight="1">
      <c r="A371" s="8"/>
    </row>
    <row r="372" spans="1:1" ht="15.75" customHeight="1">
      <c r="A372" s="8"/>
    </row>
    <row r="373" spans="1:1" ht="15.75" customHeight="1">
      <c r="A373" s="8"/>
    </row>
    <row r="374" spans="1:1" ht="15.75" customHeight="1">
      <c r="A374" s="8"/>
    </row>
    <row r="375" spans="1:1" ht="15.75" customHeight="1">
      <c r="A375" s="8"/>
    </row>
    <row r="376" spans="1:1" ht="15.75" customHeight="1">
      <c r="A376" s="8"/>
    </row>
    <row r="377" spans="1:1" ht="15.75" customHeight="1">
      <c r="A377" s="8"/>
    </row>
    <row r="378" spans="1:1" ht="15.75" customHeight="1">
      <c r="A378" s="8"/>
    </row>
    <row r="379" spans="1:1" ht="15.75" customHeight="1">
      <c r="A379" s="8"/>
    </row>
    <row r="380" spans="1:1" ht="15.75" customHeight="1">
      <c r="A380" s="8"/>
    </row>
    <row r="381" spans="1:1" ht="15.75" customHeight="1">
      <c r="A381" s="8"/>
    </row>
    <row r="382" spans="1:1" ht="15.75" customHeight="1">
      <c r="A382" s="8"/>
    </row>
    <row r="383" spans="1:1" ht="15.75" customHeight="1">
      <c r="A383" s="8"/>
    </row>
    <row r="384" spans="1:1" ht="15.75" customHeight="1">
      <c r="A384" s="8"/>
    </row>
    <row r="385" spans="1:1" ht="15.75" customHeight="1">
      <c r="A385" s="8"/>
    </row>
    <row r="386" spans="1:1" ht="15.75" customHeight="1">
      <c r="A386" s="8"/>
    </row>
    <row r="387" spans="1:1" ht="15.75" customHeight="1">
      <c r="A387" s="8"/>
    </row>
    <row r="388" spans="1:1" ht="15.75" customHeight="1">
      <c r="A388" s="8"/>
    </row>
    <row r="389" spans="1:1" ht="15.75" customHeight="1">
      <c r="A389" s="8"/>
    </row>
    <row r="390" spans="1:1" ht="15.75" customHeight="1">
      <c r="A390" s="8"/>
    </row>
    <row r="391" spans="1:1" ht="15.75" customHeight="1">
      <c r="A391" s="8"/>
    </row>
    <row r="392" spans="1:1" ht="15.75" customHeight="1">
      <c r="A392" s="8"/>
    </row>
    <row r="393" spans="1:1" ht="15.75" customHeight="1">
      <c r="A393" s="8"/>
    </row>
    <row r="394" spans="1:1" ht="15.75" customHeight="1">
      <c r="A394" s="8"/>
    </row>
    <row r="395" spans="1:1" ht="15.75" customHeight="1">
      <c r="A395" s="8"/>
    </row>
    <row r="396" spans="1:1" ht="15.75" customHeight="1">
      <c r="A396" s="8"/>
    </row>
    <row r="397" spans="1:1" ht="15.75" customHeight="1">
      <c r="A397" s="8"/>
    </row>
    <row r="398" spans="1:1" ht="15.75" customHeight="1">
      <c r="A398" s="8"/>
    </row>
    <row r="399" spans="1:1" ht="15.75" customHeight="1">
      <c r="A399" s="8"/>
    </row>
    <row r="400" spans="1:1" ht="15.75" customHeight="1">
      <c r="A400" s="8"/>
    </row>
    <row r="401" spans="1:1" ht="15.75" customHeight="1">
      <c r="A401" s="8"/>
    </row>
    <row r="402" spans="1:1" ht="15.75" customHeight="1">
      <c r="A402" s="8"/>
    </row>
    <row r="403" spans="1:1" ht="15.75" customHeight="1">
      <c r="A403" s="8"/>
    </row>
    <row r="404" spans="1:1" ht="15.75" customHeight="1">
      <c r="A404" s="8"/>
    </row>
    <row r="405" spans="1:1" ht="15.75" customHeight="1">
      <c r="A405" s="8"/>
    </row>
    <row r="406" spans="1:1" ht="15.75" customHeight="1">
      <c r="A406" s="8"/>
    </row>
    <row r="407" spans="1:1" ht="15.75" customHeight="1">
      <c r="A407" s="8"/>
    </row>
    <row r="408" spans="1:1" ht="15.75" customHeight="1">
      <c r="A408" s="8"/>
    </row>
    <row r="409" spans="1:1" ht="15.75" customHeight="1">
      <c r="A409" s="8"/>
    </row>
    <row r="410" spans="1:1" ht="15.75" customHeight="1">
      <c r="A410" s="8"/>
    </row>
    <row r="411" spans="1:1" ht="15.75" customHeight="1">
      <c r="A411" s="8"/>
    </row>
    <row r="412" spans="1:1" ht="15.75" customHeight="1">
      <c r="A412" s="8"/>
    </row>
    <row r="413" spans="1:1" ht="15.75" customHeight="1">
      <c r="A413" s="8"/>
    </row>
    <row r="414" spans="1:1" ht="15.75" customHeight="1">
      <c r="A414" s="8"/>
    </row>
    <row r="415" spans="1:1" ht="15.75" customHeight="1">
      <c r="A415" s="8"/>
    </row>
    <row r="416" spans="1:1" ht="15.75" customHeight="1">
      <c r="A416" s="8"/>
    </row>
    <row r="417" spans="1:1" ht="15.75" customHeight="1">
      <c r="A417" s="8"/>
    </row>
    <row r="418" spans="1:1" ht="15.75" customHeight="1">
      <c r="A418" s="8"/>
    </row>
    <row r="419" spans="1:1" ht="15.75" customHeight="1">
      <c r="A419" s="8"/>
    </row>
    <row r="420" spans="1:1" ht="15.75" customHeight="1">
      <c r="A420" s="8"/>
    </row>
    <row r="421" spans="1:1" ht="15.75" customHeight="1">
      <c r="A421" s="8"/>
    </row>
    <row r="422" spans="1:1" ht="15.75" customHeight="1">
      <c r="A422" s="8"/>
    </row>
    <row r="423" spans="1:1" ht="15.75" customHeight="1">
      <c r="A423" s="8"/>
    </row>
    <row r="424" spans="1:1" ht="15.75" customHeight="1">
      <c r="A424" s="8"/>
    </row>
    <row r="425" spans="1:1" ht="15.75" customHeight="1">
      <c r="A425" s="8"/>
    </row>
    <row r="426" spans="1:1" ht="15.75" customHeight="1">
      <c r="A426" s="8"/>
    </row>
    <row r="427" spans="1:1" ht="15.75" customHeight="1">
      <c r="A427" s="8"/>
    </row>
    <row r="428" spans="1:1" ht="15.75" customHeight="1">
      <c r="A428" s="8"/>
    </row>
    <row r="429" spans="1:1" ht="15.75" customHeight="1">
      <c r="A429" s="8"/>
    </row>
    <row r="430" spans="1:1" ht="15.75" customHeight="1">
      <c r="A430" s="8"/>
    </row>
    <row r="431" spans="1:1" ht="15.75" customHeight="1">
      <c r="A431" s="8"/>
    </row>
    <row r="432" spans="1:1" ht="15.75" customHeight="1">
      <c r="A432" s="8"/>
    </row>
    <row r="433" spans="1:1" ht="15.75" customHeight="1">
      <c r="A433" s="8"/>
    </row>
    <row r="434" spans="1:1" ht="15.75" customHeight="1">
      <c r="A434" s="8"/>
    </row>
    <row r="435" spans="1:1" ht="15.75" customHeight="1">
      <c r="A435" s="8"/>
    </row>
    <row r="436" spans="1:1" ht="15.75" customHeight="1">
      <c r="A436" s="8"/>
    </row>
    <row r="437" spans="1:1" ht="15.75" customHeight="1">
      <c r="A437" s="8"/>
    </row>
    <row r="438" spans="1:1" ht="15.75" customHeight="1">
      <c r="A438" s="8"/>
    </row>
    <row r="439" spans="1:1" ht="15.75" customHeight="1">
      <c r="A439" s="8"/>
    </row>
    <row r="440" spans="1:1" ht="15.75" customHeight="1">
      <c r="A440" s="8"/>
    </row>
    <row r="441" spans="1:1" ht="15.75" customHeight="1">
      <c r="A441" s="8"/>
    </row>
    <row r="442" spans="1:1" ht="15.75" customHeight="1">
      <c r="A442" s="8"/>
    </row>
    <row r="443" spans="1:1" ht="15.75" customHeight="1">
      <c r="A443" s="8"/>
    </row>
    <row r="444" spans="1:1" ht="15.75" customHeight="1">
      <c r="A444" s="8"/>
    </row>
    <row r="445" spans="1:1" ht="15.75" customHeight="1">
      <c r="A445" s="8"/>
    </row>
    <row r="446" spans="1:1" ht="15.75" customHeight="1">
      <c r="A446" s="8"/>
    </row>
    <row r="447" spans="1:1" ht="15.75" customHeight="1">
      <c r="A447" s="8"/>
    </row>
    <row r="448" spans="1:1" ht="15.75" customHeight="1">
      <c r="A448" s="8"/>
    </row>
    <row r="449" spans="1:1" ht="15.75" customHeight="1">
      <c r="A449" s="8"/>
    </row>
    <row r="450" spans="1:1" ht="15.75" customHeight="1">
      <c r="A450" s="8"/>
    </row>
    <row r="451" spans="1:1" ht="15.75" customHeight="1">
      <c r="A451" s="8"/>
    </row>
    <row r="452" spans="1:1" ht="15.75" customHeight="1">
      <c r="A452" s="8"/>
    </row>
    <row r="453" spans="1:1" ht="15.75" customHeight="1">
      <c r="A453" s="8"/>
    </row>
    <row r="454" spans="1:1" ht="15.75" customHeight="1">
      <c r="A454" s="8"/>
    </row>
    <row r="455" spans="1:1" ht="15.75" customHeight="1">
      <c r="A455" s="8"/>
    </row>
    <row r="456" spans="1:1" ht="15.75" customHeight="1">
      <c r="A456" s="8"/>
    </row>
    <row r="457" spans="1:1" ht="15.75" customHeight="1">
      <c r="A457" s="8"/>
    </row>
    <row r="458" spans="1:1" ht="15.75" customHeight="1">
      <c r="A458" s="8"/>
    </row>
    <row r="459" spans="1:1" ht="15.75" customHeight="1">
      <c r="A459" s="8"/>
    </row>
    <row r="460" spans="1:1" ht="15.75" customHeight="1">
      <c r="A460" s="8"/>
    </row>
    <row r="461" spans="1:1" ht="15.75" customHeight="1">
      <c r="A461" s="8"/>
    </row>
    <row r="462" spans="1:1" ht="15.75" customHeight="1">
      <c r="A462" s="8"/>
    </row>
    <row r="463" spans="1:1" ht="15.75" customHeight="1">
      <c r="A463" s="8"/>
    </row>
    <row r="464" spans="1:1" ht="15.75" customHeight="1">
      <c r="A464" s="8"/>
    </row>
    <row r="465" spans="1:1" ht="15.75" customHeight="1">
      <c r="A465" s="8"/>
    </row>
    <row r="466" spans="1:1" ht="15.75" customHeight="1">
      <c r="A466" s="8"/>
    </row>
    <row r="467" spans="1:1" ht="15.75" customHeight="1">
      <c r="A467" s="8"/>
    </row>
    <row r="468" spans="1:1" ht="15.75" customHeight="1">
      <c r="A468" s="8"/>
    </row>
    <row r="469" spans="1:1" ht="15.75" customHeight="1">
      <c r="A469" s="8"/>
    </row>
    <row r="470" spans="1:1" ht="15.75" customHeight="1">
      <c r="A470" s="8"/>
    </row>
    <row r="471" spans="1:1" ht="15.75" customHeight="1">
      <c r="A471" s="8"/>
    </row>
    <row r="472" spans="1:1" ht="15.75" customHeight="1">
      <c r="A472" s="8"/>
    </row>
    <row r="473" spans="1:1" ht="15.75" customHeight="1">
      <c r="A473" s="8"/>
    </row>
    <row r="474" spans="1:1" ht="15.75" customHeight="1">
      <c r="A474" s="8"/>
    </row>
    <row r="475" spans="1:1" ht="15.75" customHeight="1">
      <c r="A475" s="8"/>
    </row>
    <row r="476" spans="1:1" ht="15.75" customHeight="1">
      <c r="A476" s="8"/>
    </row>
    <row r="477" spans="1:1" ht="15.75" customHeight="1">
      <c r="A477" s="8"/>
    </row>
    <row r="478" spans="1:1" ht="15.75" customHeight="1">
      <c r="A478" s="8"/>
    </row>
    <row r="479" spans="1:1" ht="15.75" customHeight="1">
      <c r="A479" s="8"/>
    </row>
    <row r="480" spans="1:1" ht="15.75" customHeight="1">
      <c r="A480" s="8"/>
    </row>
    <row r="481" spans="1:1" ht="15.75" customHeight="1">
      <c r="A481" s="8"/>
    </row>
    <row r="482" spans="1:1" ht="15.75" customHeight="1">
      <c r="A482" s="8"/>
    </row>
    <row r="483" spans="1:1" ht="15.75" customHeight="1">
      <c r="A483" s="8"/>
    </row>
    <row r="484" spans="1:1" ht="15.75" customHeight="1">
      <c r="A484" s="8"/>
    </row>
    <row r="485" spans="1:1" ht="15.75" customHeight="1">
      <c r="A485" s="8"/>
    </row>
    <row r="486" spans="1:1" ht="15.75" customHeight="1">
      <c r="A486" s="8"/>
    </row>
    <row r="487" spans="1:1" ht="15.75" customHeight="1">
      <c r="A487" s="8"/>
    </row>
    <row r="488" spans="1:1" ht="15.75" customHeight="1">
      <c r="A488" s="8"/>
    </row>
    <row r="489" spans="1:1" ht="15.75" customHeight="1">
      <c r="A489" s="8"/>
    </row>
    <row r="490" spans="1:1" ht="15.75" customHeight="1">
      <c r="A490" s="8"/>
    </row>
    <row r="491" spans="1:1" ht="15.75" customHeight="1">
      <c r="A491" s="8"/>
    </row>
    <row r="492" spans="1:1" ht="15.75" customHeight="1">
      <c r="A492" s="8"/>
    </row>
    <row r="493" spans="1:1" ht="15.75" customHeight="1">
      <c r="A493" s="8"/>
    </row>
    <row r="494" spans="1:1" ht="15.75" customHeight="1">
      <c r="A494" s="8"/>
    </row>
    <row r="495" spans="1:1" ht="15.75" customHeight="1">
      <c r="A495" s="8"/>
    </row>
    <row r="496" spans="1:1" ht="15.75" customHeight="1">
      <c r="A496" s="8"/>
    </row>
    <row r="497" spans="1:1" ht="15.75" customHeight="1">
      <c r="A497" s="8"/>
    </row>
    <row r="498" spans="1:1" ht="15.75" customHeight="1">
      <c r="A498" s="8"/>
    </row>
    <row r="499" spans="1:1" ht="15.75" customHeight="1">
      <c r="A499" s="8"/>
    </row>
    <row r="500" spans="1:1" ht="15.75" customHeight="1">
      <c r="A500" s="8"/>
    </row>
    <row r="501" spans="1:1" ht="15.75" customHeight="1">
      <c r="A501" s="8"/>
    </row>
    <row r="502" spans="1:1" ht="15.75" customHeight="1">
      <c r="A502" s="8"/>
    </row>
    <row r="503" spans="1:1" ht="15.75" customHeight="1">
      <c r="A503" s="8"/>
    </row>
    <row r="504" spans="1:1" ht="15.75" customHeight="1">
      <c r="A504" s="8"/>
    </row>
    <row r="505" spans="1:1" ht="15.75" customHeight="1">
      <c r="A505" s="8"/>
    </row>
    <row r="506" spans="1:1" ht="15.75" customHeight="1">
      <c r="A506" s="8"/>
    </row>
    <row r="507" spans="1:1" ht="15.75" customHeight="1">
      <c r="A507" s="8"/>
    </row>
    <row r="508" spans="1:1" ht="15.75" customHeight="1">
      <c r="A508" s="8"/>
    </row>
    <row r="509" spans="1:1" ht="15.75" customHeight="1">
      <c r="A509" s="8"/>
    </row>
    <row r="510" spans="1:1" ht="15.75" customHeight="1">
      <c r="A510" s="8"/>
    </row>
    <row r="511" spans="1:1" ht="15.75" customHeight="1">
      <c r="A511" s="8"/>
    </row>
    <row r="512" spans="1:1" ht="15.75" customHeight="1">
      <c r="A512" s="8"/>
    </row>
    <row r="513" spans="1:1" ht="15.75" customHeight="1">
      <c r="A513" s="8"/>
    </row>
    <row r="514" spans="1:1" ht="15.75" customHeight="1">
      <c r="A514" s="8"/>
    </row>
    <row r="515" spans="1:1" ht="15.75" customHeight="1">
      <c r="A515" s="8"/>
    </row>
    <row r="516" spans="1:1" ht="15.75" customHeight="1">
      <c r="A516" s="8"/>
    </row>
    <row r="517" spans="1:1" ht="15.75" customHeight="1">
      <c r="A517" s="8"/>
    </row>
    <row r="518" spans="1:1" ht="15.75" customHeight="1">
      <c r="A518" s="8"/>
    </row>
    <row r="519" spans="1:1" ht="15.75" customHeight="1">
      <c r="A519" s="8"/>
    </row>
    <row r="520" spans="1:1" ht="15.75" customHeight="1">
      <c r="A520" s="8"/>
    </row>
    <row r="521" spans="1:1" ht="15.75" customHeight="1">
      <c r="A521" s="8"/>
    </row>
    <row r="522" spans="1:1" ht="15.75" customHeight="1">
      <c r="A522" s="8"/>
    </row>
    <row r="523" spans="1:1" ht="15.75" customHeight="1">
      <c r="A523" s="8"/>
    </row>
    <row r="524" spans="1:1" ht="15.75" customHeight="1">
      <c r="A524" s="8"/>
    </row>
    <row r="525" spans="1:1" ht="15.75" customHeight="1">
      <c r="A525" s="8"/>
    </row>
    <row r="526" spans="1:1" ht="15.75" customHeight="1">
      <c r="A526" s="8"/>
    </row>
    <row r="527" spans="1:1" ht="15.75" customHeight="1">
      <c r="A527" s="8"/>
    </row>
    <row r="528" spans="1:1" ht="15.75" customHeight="1">
      <c r="A528" s="8"/>
    </row>
    <row r="529" spans="1:1" ht="15.75" customHeight="1">
      <c r="A529" s="8"/>
    </row>
    <row r="530" spans="1:1" ht="15.75" customHeight="1">
      <c r="A530" s="8"/>
    </row>
    <row r="531" spans="1:1" ht="15.75" customHeight="1">
      <c r="A531" s="8"/>
    </row>
    <row r="532" spans="1:1" ht="15.75" customHeight="1">
      <c r="A532" s="8"/>
    </row>
    <row r="533" spans="1:1" ht="15.75" customHeight="1">
      <c r="A533" s="8"/>
    </row>
    <row r="534" spans="1:1" ht="15.75" customHeight="1">
      <c r="A534" s="8"/>
    </row>
    <row r="535" spans="1:1" ht="15.75" customHeight="1">
      <c r="A535" s="8"/>
    </row>
    <row r="536" spans="1:1" ht="15.75" customHeight="1">
      <c r="A536" s="8"/>
    </row>
    <row r="537" spans="1:1" ht="15.75" customHeight="1">
      <c r="A537" s="8"/>
    </row>
    <row r="538" spans="1:1" ht="15.75" customHeight="1">
      <c r="A538" s="8"/>
    </row>
    <row r="539" spans="1:1" ht="15.75" customHeight="1">
      <c r="A539" s="8"/>
    </row>
    <row r="540" spans="1:1" ht="15.75" customHeight="1">
      <c r="A540" s="8"/>
    </row>
    <row r="541" spans="1:1" ht="15.75" customHeight="1">
      <c r="A541" s="8"/>
    </row>
    <row r="542" spans="1:1" ht="15.75" customHeight="1">
      <c r="A542" s="8"/>
    </row>
    <row r="543" spans="1:1" ht="15.75" customHeight="1">
      <c r="A543" s="8"/>
    </row>
    <row r="544" spans="1:1" ht="15.75" customHeight="1">
      <c r="A544" s="8"/>
    </row>
    <row r="545" spans="1:1" ht="15.75" customHeight="1">
      <c r="A545" s="8"/>
    </row>
    <row r="546" spans="1:1" ht="15.75" customHeight="1">
      <c r="A546" s="8"/>
    </row>
    <row r="547" spans="1:1" ht="15.75" customHeight="1">
      <c r="A547" s="8"/>
    </row>
    <row r="548" spans="1:1" ht="15.75" customHeight="1">
      <c r="A548" s="8"/>
    </row>
    <row r="549" spans="1:1" ht="15.75" customHeight="1">
      <c r="A549" s="8"/>
    </row>
    <row r="550" spans="1:1" ht="15.75" customHeight="1">
      <c r="A550" s="8"/>
    </row>
    <row r="551" spans="1:1" ht="15.75" customHeight="1">
      <c r="A551" s="8"/>
    </row>
    <row r="552" spans="1:1" ht="15.75" customHeight="1">
      <c r="A552" s="8"/>
    </row>
    <row r="553" spans="1:1" ht="15.75" customHeight="1">
      <c r="A553" s="8"/>
    </row>
    <row r="554" spans="1:1" ht="15.75" customHeight="1">
      <c r="A554" s="8"/>
    </row>
    <row r="555" spans="1:1" ht="15.75" customHeight="1">
      <c r="A555" s="8"/>
    </row>
    <row r="556" spans="1:1" ht="15.75" customHeight="1">
      <c r="A556" s="8"/>
    </row>
    <row r="557" spans="1:1" ht="15.75" customHeight="1">
      <c r="A557" s="8"/>
    </row>
    <row r="558" spans="1:1" ht="15.75" customHeight="1">
      <c r="A558" s="8"/>
    </row>
    <row r="559" spans="1:1" ht="15.75" customHeight="1">
      <c r="A559" s="8"/>
    </row>
    <row r="560" spans="1:1" ht="15.75" customHeight="1">
      <c r="A560" s="8"/>
    </row>
    <row r="561" spans="1:1" ht="15.75" customHeight="1">
      <c r="A561" s="8"/>
    </row>
    <row r="562" spans="1:1" ht="15.75" customHeight="1">
      <c r="A562" s="8"/>
    </row>
    <row r="563" spans="1:1" ht="15.75" customHeight="1">
      <c r="A563" s="8"/>
    </row>
    <row r="564" spans="1:1" ht="15.75" customHeight="1">
      <c r="A564" s="8"/>
    </row>
    <row r="565" spans="1:1" ht="15.75" customHeight="1">
      <c r="A565" s="8"/>
    </row>
    <row r="566" spans="1:1" ht="15.75" customHeight="1">
      <c r="A566" s="8"/>
    </row>
    <row r="567" spans="1:1" ht="15.75" customHeight="1">
      <c r="A567" s="8"/>
    </row>
    <row r="568" spans="1:1" ht="15.75" customHeight="1">
      <c r="A568" s="8"/>
    </row>
    <row r="569" spans="1:1" ht="15.75" customHeight="1">
      <c r="A569" s="8"/>
    </row>
    <row r="570" spans="1:1" ht="15.75" customHeight="1">
      <c r="A570" s="8"/>
    </row>
    <row r="571" spans="1:1" ht="15.75" customHeight="1">
      <c r="A571" s="8"/>
    </row>
    <row r="572" spans="1:1" ht="15.75" customHeight="1">
      <c r="A572" s="8"/>
    </row>
    <row r="573" spans="1:1" ht="15.75" customHeight="1">
      <c r="A573" s="8"/>
    </row>
    <row r="574" spans="1:1" ht="15.75" customHeight="1">
      <c r="A574" s="8"/>
    </row>
    <row r="575" spans="1:1" ht="15.75" customHeight="1">
      <c r="A575" s="8"/>
    </row>
    <row r="576" spans="1:1" ht="15.75" customHeight="1">
      <c r="A576" s="8"/>
    </row>
    <row r="577" spans="1:1" ht="15.75" customHeight="1">
      <c r="A577" s="8"/>
    </row>
    <row r="578" spans="1:1" ht="15.75" customHeight="1">
      <c r="A578" s="8"/>
    </row>
    <row r="579" spans="1:1" ht="15.75" customHeight="1">
      <c r="A579" s="8"/>
    </row>
    <row r="580" spans="1:1" ht="15.75" customHeight="1">
      <c r="A580" s="8"/>
    </row>
    <row r="581" spans="1:1" ht="15.75" customHeight="1">
      <c r="A581" s="8"/>
    </row>
    <row r="582" spans="1:1" ht="15.75" customHeight="1">
      <c r="A582" s="8"/>
    </row>
    <row r="583" spans="1:1" ht="15.75" customHeight="1">
      <c r="A583" s="8"/>
    </row>
    <row r="584" spans="1:1" ht="15.75" customHeight="1">
      <c r="A584" s="8"/>
    </row>
    <row r="585" spans="1:1" ht="15.75" customHeight="1">
      <c r="A585" s="8"/>
    </row>
    <row r="586" spans="1:1" ht="15.75" customHeight="1">
      <c r="A586" s="8"/>
    </row>
    <row r="587" spans="1:1" ht="15.75" customHeight="1">
      <c r="A587" s="8"/>
    </row>
    <row r="588" spans="1:1" ht="15.75" customHeight="1">
      <c r="A588" s="8"/>
    </row>
    <row r="589" spans="1:1" ht="15.75" customHeight="1">
      <c r="A589" s="8"/>
    </row>
    <row r="590" spans="1:1" ht="15.75" customHeight="1">
      <c r="A590" s="8"/>
    </row>
    <row r="591" spans="1:1" ht="15.75" customHeight="1">
      <c r="A591" s="8"/>
    </row>
    <row r="592" spans="1:1" ht="15.75" customHeight="1">
      <c r="A592" s="8"/>
    </row>
    <row r="593" spans="1:1" ht="15.75" customHeight="1">
      <c r="A593" s="8"/>
    </row>
    <row r="594" spans="1:1" ht="15.75" customHeight="1">
      <c r="A594" s="8"/>
    </row>
    <row r="595" spans="1:1" ht="15.75" customHeight="1">
      <c r="A595" s="8"/>
    </row>
    <row r="596" spans="1:1" ht="15.75" customHeight="1">
      <c r="A596" s="8"/>
    </row>
    <row r="597" spans="1:1" ht="15.75" customHeight="1">
      <c r="A597" s="8"/>
    </row>
    <row r="598" spans="1:1" ht="15.75" customHeight="1">
      <c r="A598" s="8"/>
    </row>
    <row r="599" spans="1:1" ht="15.75" customHeight="1">
      <c r="A599" s="8"/>
    </row>
    <row r="600" spans="1:1" ht="15.75" customHeight="1">
      <c r="A600" s="8"/>
    </row>
    <row r="601" spans="1:1" ht="15.75" customHeight="1">
      <c r="A601" s="8"/>
    </row>
    <row r="602" spans="1:1" ht="15.75" customHeight="1">
      <c r="A602" s="8"/>
    </row>
    <row r="603" spans="1:1" ht="15.75" customHeight="1">
      <c r="A603" s="8"/>
    </row>
    <row r="604" spans="1:1" ht="15.75" customHeight="1">
      <c r="A604" s="8"/>
    </row>
    <row r="605" spans="1:1" ht="15.75" customHeight="1">
      <c r="A605" s="8"/>
    </row>
    <row r="606" spans="1:1" ht="15.75" customHeight="1">
      <c r="A606" s="8"/>
    </row>
    <row r="607" spans="1:1" ht="15.75" customHeight="1">
      <c r="A607" s="8"/>
    </row>
    <row r="608" spans="1:1" ht="15.75" customHeight="1">
      <c r="A608" s="8"/>
    </row>
    <row r="609" spans="1:1" ht="15.75" customHeight="1">
      <c r="A609" s="8"/>
    </row>
    <row r="610" spans="1:1" ht="15.75" customHeight="1">
      <c r="A610" s="8"/>
    </row>
    <row r="611" spans="1:1" ht="15.75" customHeight="1">
      <c r="A611" s="8"/>
    </row>
    <row r="612" spans="1:1" ht="15.75" customHeight="1">
      <c r="A612" s="8"/>
    </row>
    <row r="613" spans="1:1" ht="15.75" customHeight="1">
      <c r="A613" s="8"/>
    </row>
    <row r="614" spans="1:1" ht="15.75" customHeight="1">
      <c r="A614" s="8"/>
    </row>
    <row r="615" spans="1:1" ht="15.75" customHeight="1">
      <c r="A615" s="8"/>
    </row>
    <row r="616" spans="1:1" ht="15.75" customHeight="1">
      <c r="A616" s="8"/>
    </row>
    <row r="617" spans="1:1" ht="15.75" customHeight="1">
      <c r="A617" s="8"/>
    </row>
    <row r="618" spans="1:1" ht="15.75" customHeight="1">
      <c r="A618" s="8"/>
    </row>
    <row r="619" spans="1:1" ht="15.75" customHeight="1">
      <c r="A619" s="8"/>
    </row>
    <row r="620" spans="1:1" ht="15.75" customHeight="1">
      <c r="A620" s="8"/>
    </row>
    <row r="621" spans="1:1" ht="15.75" customHeight="1">
      <c r="A621" s="8"/>
    </row>
    <row r="622" spans="1:1" ht="15.75" customHeight="1">
      <c r="A622" s="8"/>
    </row>
    <row r="623" spans="1:1" ht="15.75" customHeight="1">
      <c r="A623" s="8"/>
    </row>
    <row r="624" spans="1:1" ht="15.75" customHeight="1">
      <c r="A624" s="8"/>
    </row>
    <row r="625" spans="1:1" ht="15.75" customHeight="1">
      <c r="A625" s="8"/>
    </row>
    <row r="626" spans="1:1" ht="15.75" customHeight="1">
      <c r="A626" s="8"/>
    </row>
    <row r="627" spans="1:1" ht="15.75" customHeight="1">
      <c r="A627" s="8"/>
    </row>
    <row r="628" spans="1:1" ht="15.75" customHeight="1">
      <c r="A628" s="8"/>
    </row>
    <row r="629" spans="1:1" ht="15.75" customHeight="1">
      <c r="A629" s="8"/>
    </row>
    <row r="630" spans="1:1" ht="15.75" customHeight="1">
      <c r="A630" s="8"/>
    </row>
    <row r="631" spans="1:1" ht="15.75" customHeight="1">
      <c r="A631" s="8"/>
    </row>
    <row r="632" spans="1:1" ht="15.75" customHeight="1">
      <c r="A632" s="8"/>
    </row>
    <row r="633" spans="1:1" ht="15.75" customHeight="1">
      <c r="A633" s="8"/>
    </row>
    <row r="634" spans="1:1" ht="15.75" customHeight="1">
      <c r="A634" s="8"/>
    </row>
    <row r="635" spans="1:1" ht="15.75" customHeight="1">
      <c r="A635" s="8"/>
    </row>
    <row r="636" spans="1:1" ht="15.75" customHeight="1">
      <c r="A636" s="8"/>
    </row>
    <row r="637" spans="1:1" ht="15.75" customHeight="1">
      <c r="A637" s="8"/>
    </row>
    <row r="638" spans="1:1" ht="15.75" customHeight="1">
      <c r="A638" s="8"/>
    </row>
    <row r="639" spans="1:1" ht="15.75" customHeight="1">
      <c r="A639" s="8"/>
    </row>
    <row r="640" spans="1:1" ht="15.75" customHeight="1">
      <c r="A640" s="8"/>
    </row>
    <row r="641" spans="1:1" ht="15.75" customHeight="1">
      <c r="A641" s="8"/>
    </row>
    <row r="642" spans="1:1" ht="15.75" customHeight="1">
      <c r="A642" s="8"/>
    </row>
    <row r="643" spans="1:1" ht="15.75" customHeight="1">
      <c r="A643" s="8"/>
    </row>
    <row r="644" spans="1:1" ht="15.75" customHeight="1">
      <c r="A644" s="8"/>
    </row>
    <row r="645" spans="1:1" ht="15.75" customHeight="1">
      <c r="A645" s="8"/>
    </row>
    <row r="646" spans="1:1" ht="15.75" customHeight="1">
      <c r="A646" s="8"/>
    </row>
    <row r="647" spans="1:1" ht="15.75" customHeight="1">
      <c r="A647" s="8"/>
    </row>
    <row r="648" spans="1:1" ht="15.75" customHeight="1">
      <c r="A648" s="8"/>
    </row>
    <row r="649" spans="1:1" ht="15.75" customHeight="1">
      <c r="A649" s="8"/>
    </row>
    <row r="650" spans="1:1" ht="15.75" customHeight="1">
      <c r="A650" s="8"/>
    </row>
    <row r="651" spans="1:1" ht="15.75" customHeight="1">
      <c r="A651" s="8"/>
    </row>
    <row r="652" spans="1:1" ht="15.75" customHeight="1">
      <c r="A652" s="8"/>
    </row>
    <row r="653" spans="1:1" ht="15.75" customHeight="1">
      <c r="A653" s="8"/>
    </row>
    <row r="654" spans="1:1" ht="15.75" customHeight="1">
      <c r="A654" s="8"/>
    </row>
    <row r="655" spans="1:1" ht="15.75" customHeight="1">
      <c r="A655" s="8"/>
    </row>
    <row r="656" spans="1:1" ht="15.75" customHeight="1">
      <c r="A656" s="8"/>
    </row>
    <row r="657" spans="1:1" ht="15.75" customHeight="1">
      <c r="A657" s="8"/>
    </row>
    <row r="658" spans="1:1" ht="15.75" customHeight="1">
      <c r="A658" s="8"/>
    </row>
    <row r="659" spans="1:1" ht="15.75" customHeight="1">
      <c r="A659" s="8"/>
    </row>
    <row r="660" spans="1:1" ht="15.75" customHeight="1">
      <c r="A660" s="8"/>
    </row>
    <row r="661" spans="1:1" ht="15.75" customHeight="1">
      <c r="A661" s="8"/>
    </row>
    <row r="662" spans="1:1" ht="15.75" customHeight="1">
      <c r="A662" s="8"/>
    </row>
    <row r="663" spans="1:1" ht="15.75" customHeight="1">
      <c r="A663" s="8"/>
    </row>
    <row r="664" spans="1:1" ht="15.75" customHeight="1">
      <c r="A664" s="8"/>
    </row>
    <row r="665" spans="1:1" ht="15.75" customHeight="1">
      <c r="A665" s="8"/>
    </row>
    <row r="666" spans="1:1" ht="15.75" customHeight="1">
      <c r="A666" s="8"/>
    </row>
    <row r="667" spans="1:1" ht="15.75" customHeight="1">
      <c r="A667" s="8"/>
    </row>
    <row r="668" spans="1:1" ht="15.75" customHeight="1">
      <c r="A668" s="8"/>
    </row>
    <row r="669" spans="1:1" ht="15.75" customHeight="1">
      <c r="A669" s="8"/>
    </row>
    <row r="670" spans="1:1" ht="15.75" customHeight="1">
      <c r="A670" s="8"/>
    </row>
    <row r="671" spans="1:1" ht="15.75" customHeight="1">
      <c r="A671" s="8"/>
    </row>
    <row r="672" spans="1:1" ht="15.75" customHeight="1">
      <c r="A672" s="8"/>
    </row>
    <row r="673" spans="1:1" ht="15.75" customHeight="1">
      <c r="A673" s="8"/>
    </row>
    <row r="674" spans="1:1" ht="15.75" customHeight="1">
      <c r="A674" s="8"/>
    </row>
    <row r="675" spans="1:1" ht="15.75" customHeight="1">
      <c r="A675" s="8"/>
    </row>
    <row r="676" spans="1:1" ht="15.75" customHeight="1">
      <c r="A676" s="8"/>
    </row>
    <row r="677" spans="1:1" ht="15.75" customHeight="1">
      <c r="A677" s="8"/>
    </row>
    <row r="678" spans="1:1" ht="15.75" customHeight="1">
      <c r="A678" s="8"/>
    </row>
    <row r="679" spans="1:1" ht="15.75" customHeight="1">
      <c r="A679" s="8"/>
    </row>
    <row r="680" spans="1:1" ht="15.75" customHeight="1">
      <c r="A680" s="8"/>
    </row>
    <row r="681" spans="1:1" ht="15.75" customHeight="1">
      <c r="A681" s="8"/>
    </row>
    <row r="682" spans="1:1" ht="15.75" customHeight="1">
      <c r="A682" s="8"/>
    </row>
    <row r="683" spans="1:1" ht="15.75" customHeight="1">
      <c r="A683" s="8"/>
    </row>
    <row r="684" spans="1:1" ht="15.75" customHeight="1">
      <c r="A684" s="8"/>
    </row>
    <row r="685" spans="1:1" ht="15.75" customHeight="1">
      <c r="A685" s="8"/>
    </row>
    <row r="686" spans="1:1" ht="15.75" customHeight="1">
      <c r="A686" s="8"/>
    </row>
    <row r="687" spans="1:1" ht="15.75" customHeight="1">
      <c r="A687" s="8"/>
    </row>
    <row r="688" spans="1:1" ht="15.75" customHeight="1">
      <c r="A688" s="8"/>
    </row>
    <row r="689" spans="1:1" ht="15.75" customHeight="1">
      <c r="A689" s="8"/>
    </row>
    <row r="690" spans="1:1" ht="15.75" customHeight="1">
      <c r="A690" s="8"/>
    </row>
    <row r="691" spans="1:1" ht="15.75" customHeight="1">
      <c r="A691" s="8"/>
    </row>
    <row r="692" spans="1:1" ht="15.75" customHeight="1">
      <c r="A692" s="8"/>
    </row>
    <row r="693" spans="1:1" ht="15.75" customHeight="1">
      <c r="A693" s="8"/>
    </row>
    <row r="694" spans="1:1" ht="15.75" customHeight="1">
      <c r="A694" s="8"/>
    </row>
    <row r="695" spans="1:1" ht="15.75" customHeight="1">
      <c r="A695" s="8"/>
    </row>
    <row r="696" spans="1:1" ht="15.75" customHeight="1">
      <c r="A696" s="8"/>
    </row>
    <row r="697" spans="1:1" ht="15.75" customHeight="1">
      <c r="A697" s="8"/>
    </row>
    <row r="698" spans="1:1" ht="15.75" customHeight="1">
      <c r="A698" s="8"/>
    </row>
    <row r="699" spans="1:1" ht="15.75" customHeight="1">
      <c r="A699" s="8"/>
    </row>
    <row r="700" spans="1:1" ht="15.75" customHeight="1">
      <c r="A700" s="8"/>
    </row>
    <row r="701" spans="1:1" ht="15.75" customHeight="1">
      <c r="A701" s="8"/>
    </row>
    <row r="702" spans="1:1" ht="15.75" customHeight="1">
      <c r="A702" s="8"/>
    </row>
    <row r="703" spans="1:1" ht="15.75" customHeight="1">
      <c r="A703" s="8"/>
    </row>
    <row r="704" spans="1:1" ht="15.75" customHeight="1">
      <c r="A704" s="8"/>
    </row>
    <row r="705" spans="1:1" ht="15.75" customHeight="1">
      <c r="A705" s="8"/>
    </row>
    <row r="706" spans="1:1" ht="15.75" customHeight="1">
      <c r="A706" s="8"/>
    </row>
    <row r="707" spans="1:1" ht="15.75" customHeight="1">
      <c r="A707" s="8"/>
    </row>
    <row r="708" spans="1:1" ht="15.75" customHeight="1">
      <c r="A708" s="8"/>
    </row>
    <row r="709" spans="1:1" ht="15.75" customHeight="1">
      <c r="A709" s="8"/>
    </row>
    <row r="710" spans="1:1" ht="15.75" customHeight="1">
      <c r="A710" s="8"/>
    </row>
    <row r="711" spans="1:1" ht="15.75" customHeight="1">
      <c r="A711" s="8"/>
    </row>
    <row r="712" spans="1:1" ht="15.75" customHeight="1">
      <c r="A712" s="8"/>
    </row>
    <row r="713" spans="1:1" ht="15.75" customHeight="1">
      <c r="A713" s="8"/>
    </row>
    <row r="714" spans="1:1" ht="15.75" customHeight="1">
      <c r="A714" s="8"/>
    </row>
    <row r="715" spans="1:1" ht="15.75" customHeight="1">
      <c r="A715" s="8"/>
    </row>
    <row r="716" spans="1:1" ht="15.75" customHeight="1">
      <c r="A716" s="8"/>
    </row>
    <row r="717" spans="1:1" ht="15.75" customHeight="1">
      <c r="A717" s="8"/>
    </row>
    <row r="718" spans="1:1" ht="15.75" customHeight="1">
      <c r="A718" s="8"/>
    </row>
    <row r="719" spans="1:1" ht="15.75" customHeight="1">
      <c r="A719" s="8"/>
    </row>
    <row r="720" spans="1:1" ht="15.75" customHeight="1">
      <c r="A720" s="8"/>
    </row>
    <row r="721" spans="1:1" ht="15.75" customHeight="1">
      <c r="A721" s="8"/>
    </row>
    <row r="722" spans="1:1" ht="15.75" customHeight="1">
      <c r="A722" s="8"/>
    </row>
    <row r="723" spans="1:1" ht="15.75" customHeight="1">
      <c r="A723" s="8"/>
    </row>
    <row r="724" spans="1:1" ht="15.75" customHeight="1">
      <c r="A724" s="8"/>
    </row>
    <row r="725" spans="1:1" ht="15.75" customHeight="1">
      <c r="A725" s="8"/>
    </row>
    <row r="726" spans="1:1" ht="15.75" customHeight="1">
      <c r="A726" s="8"/>
    </row>
    <row r="727" spans="1:1" ht="15.75" customHeight="1">
      <c r="A727" s="8"/>
    </row>
    <row r="728" spans="1:1" ht="15.75" customHeight="1">
      <c r="A728" s="8"/>
    </row>
    <row r="729" spans="1:1" ht="15.75" customHeight="1">
      <c r="A729" s="8"/>
    </row>
    <row r="730" spans="1:1" ht="15.75" customHeight="1">
      <c r="A730" s="8"/>
    </row>
    <row r="731" spans="1:1" ht="15.75" customHeight="1">
      <c r="A731" s="8"/>
    </row>
    <row r="732" spans="1:1" ht="15.75" customHeight="1">
      <c r="A732" s="8"/>
    </row>
    <row r="733" spans="1:1" ht="15.75" customHeight="1">
      <c r="A733" s="8"/>
    </row>
    <row r="734" spans="1:1" ht="15.75" customHeight="1">
      <c r="A734" s="8"/>
    </row>
    <row r="735" spans="1:1" ht="15.75" customHeight="1">
      <c r="A735" s="8"/>
    </row>
    <row r="736" spans="1:1" ht="15.75" customHeight="1">
      <c r="A736" s="8"/>
    </row>
    <row r="737" spans="1:1" ht="15.75" customHeight="1">
      <c r="A737" s="8"/>
    </row>
    <row r="738" spans="1:1" ht="15.75" customHeight="1">
      <c r="A738" s="8"/>
    </row>
    <row r="739" spans="1:1" ht="15.75" customHeight="1">
      <c r="A739" s="8"/>
    </row>
    <row r="740" spans="1:1" ht="15.75" customHeight="1">
      <c r="A740" s="8"/>
    </row>
    <row r="741" spans="1:1" ht="15.75" customHeight="1">
      <c r="A741" s="8"/>
    </row>
    <row r="742" spans="1:1" ht="15.75" customHeight="1">
      <c r="A742" s="8"/>
    </row>
    <row r="743" spans="1:1" ht="15.75" customHeight="1">
      <c r="A743" s="8"/>
    </row>
    <row r="744" spans="1:1" ht="15.75" customHeight="1">
      <c r="A744" s="8"/>
    </row>
    <row r="745" spans="1:1" ht="15.75" customHeight="1">
      <c r="A745" s="8"/>
    </row>
    <row r="746" spans="1:1" ht="15.75" customHeight="1">
      <c r="A746" s="8"/>
    </row>
    <row r="747" spans="1:1" ht="15.75" customHeight="1">
      <c r="A747" s="8"/>
    </row>
    <row r="748" spans="1:1" ht="15.75" customHeight="1">
      <c r="A748" s="8"/>
    </row>
    <row r="749" spans="1:1" ht="15.75" customHeight="1">
      <c r="A749" s="8"/>
    </row>
    <row r="750" spans="1:1" ht="15.75" customHeight="1">
      <c r="A750" s="8"/>
    </row>
    <row r="751" spans="1:1" ht="15.75" customHeight="1">
      <c r="A751" s="8"/>
    </row>
    <row r="752" spans="1:1" ht="15.75" customHeight="1">
      <c r="A752" s="8"/>
    </row>
    <row r="753" spans="1:1" ht="15.75" customHeight="1">
      <c r="A753" s="8"/>
    </row>
    <row r="754" spans="1:1" ht="15.75" customHeight="1">
      <c r="A754" s="8"/>
    </row>
    <row r="755" spans="1:1" ht="15.75" customHeight="1">
      <c r="A755" s="8"/>
    </row>
    <row r="756" spans="1:1" ht="15.75" customHeight="1">
      <c r="A756" s="8"/>
    </row>
    <row r="757" spans="1:1" ht="15.75" customHeight="1">
      <c r="A757" s="8"/>
    </row>
    <row r="758" spans="1:1" ht="15.75" customHeight="1">
      <c r="A758" s="8"/>
    </row>
    <row r="759" spans="1:1" ht="15.75" customHeight="1">
      <c r="A759" s="8"/>
    </row>
    <row r="760" spans="1:1" ht="15.75" customHeight="1">
      <c r="A760" s="8"/>
    </row>
    <row r="761" spans="1:1" ht="15.75" customHeight="1">
      <c r="A761" s="8"/>
    </row>
    <row r="762" spans="1:1" ht="15.75" customHeight="1">
      <c r="A762" s="8"/>
    </row>
    <row r="763" spans="1:1" ht="15.75" customHeight="1">
      <c r="A763" s="8"/>
    </row>
    <row r="764" spans="1:1" ht="15.75" customHeight="1">
      <c r="A764" s="8"/>
    </row>
    <row r="765" spans="1:1" ht="15.75" customHeight="1">
      <c r="A765" s="8"/>
    </row>
    <row r="766" spans="1:1" ht="15.75" customHeight="1">
      <c r="A766" s="8"/>
    </row>
    <row r="767" spans="1:1" ht="15.75" customHeight="1">
      <c r="A767" s="8"/>
    </row>
    <row r="768" spans="1:1" ht="15.75" customHeight="1">
      <c r="A768" s="8"/>
    </row>
    <row r="769" spans="1:1" ht="15.75" customHeight="1">
      <c r="A769" s="8"/>
    </row>
    <row r="770" spans="1:1" ht="15.75" customHeight="1">
      <c r="A770" s="8"/>
    </row>
    <row r="771" spans="1:1" ht="15.75" customHeight="1">
      <c r="A771" s="8"/>
    </row>
    <row r="772" spans="1:1" ht="15.75" customHeight="1">
      <c r="A772" s="8"/>
    </row>
    <row r="773" spans="1:1" ht="15.75" customHeight="1">
      <c r="A773" s="8"/>
    </row>
    <row r="774" spans="1:1" ht="15.75" customHeight="1">
      <c r="A774" s="8"/>
    </row>
    <row r="775" spans="1:1" ht="15.75" customHeight="1">
      <c r="A775" s="8"/>
    </row>
    <row r="776" spans="1:1" ht="15.75" customHeight="1">
      <c r="A776" s="8"/>
    </row>
    <row r="777" spans="1:1" ht="15.75" customHeight="1">
      <c r="A777" s="8"/>
    </row>
    <row r="778" spans="1:1" ht="15.75" customHeight="1">
      <c r="A778" s="8"/>
    </row>
    <row r="779" spans="1:1" ht="15.75" customHeight="1">
      <c r="A779" s="8"/>
    </row>
    <row r="780" spans="1:1" ht="15.75" customHeight="1">
      <c r="A780" s="8"/>
    </row>
    <row r="781" spans="1:1" ht="15.75" customHeight="1">
      <c r="A781" s="8"/>
    </row>
    <row r="782" spans="1:1" ht="15.75" customHeight="1">
      <c r="A782" s="8"/>
    </row>
    <row r="783" spans="1:1" ht="15.75" customHeight="1">
      <c r="A783" s="8"/>
    </row>
    <row r="784" spans="1:1" ht="15.75" customHeight="1">
      <c r="A784" s="8"/>
    </row>
    <row r="785" spans="1:1" ht="15.75" customHeight="1">
      <c r="A785" s="8"/>
    </row>
    <row r="786" spans="1:1" ht="15.75" customHeight="1">
      <c r="A786" s="8"/>
    </row>
    <row r="787" spans="1:1" ht="15.75" customHeight="1">
      <c r="A787" s="8"/>
    </row>
    <row r="788" spans="1:1" ht="15.75" customHeight="1">
      <c r="A788" s="8"/>
    </row>
    <row r="789" spans="1:1" ht="15.75" customHeight="1">
      <c r="A789" s="8"/>
    </row>
    <row r="790" spans="1:1" ht="15.75" customHeight="1">
      <c r="A790" s="8"/>
    </row>
    <row r="791" spans="1:1" ht="15.75" customHeight="1">
      <c r="A791" s="8"/>
    </row>
    <row r="792" spans="1:1" ht="15.75" customHeight="1">
      <c r="A792" s="8"/>
    </row>
    <row r="793" spans="1:1" ht="15.75" customHeight="1">
      <c r="A793" s="8"/>
    </row>
    <row r="794" spans="1:1" ht="15.75" customHeight="1">
      <c r="A794" s="8"/>
    </row>
    <row r="795" spans="1:1" ht="15.75" customHeight="1">
      <c r="A795" s="8"/>
    </row>
    <row r="796" spans="1:1" ht="15.75" customHeight="1">
      <c r="A796" s="8"/>
    </row>
    <row r="797" spans="1:1" ht="15.75" customHeight="1">
      <c r="A797" s="8"/>
    </row>
    <row r="798" spans="1:1" ht="15.75" customHeight="1">
      <c r="A798" s="8"/>
    </row>
    <row r="799" spans="1:1" ht="15.75" customHeight="1">
      <c r="A799" s="8"/>
    </row>
    <row r="800" spans="1:1" ht="15.75" customHeight="1">
      <c r="A800" s="8"/>
    </row>
    <row r="801" spans="1:1" ht="15.75" customHeight="1">
      <c r="A801" s="8"/>
    </row>
    <row r="802" spans="1:1" ht="15.75" customHeight="1">
      <c r="A802" s="8"/>
    </row>
    <row r="803" spans="1:1" ht="15.75" customHeight="1">
      <c r="A803" s="8"/>
    </row>
    <row r="804" spans="1:1" ht="15.75" customHeight="1">
      <c r="A804" s="8"/>
    </row>
    <row r="805" spans="1:1" ht="15.75" customHeight="1">
      <c r="A805" s="8"/>
    </row>
    <row r="806" spans="1:1" ht="15.75" customHeight="1">
      <c r="A806" s="8"/>
    </row>
    <row r="807" spans="1:1" ht="15.75" customHeight="1">
      <c r="A807" s="8"/>
    </row>
    <row r="808" spans="1:1" ht="15.75" customHeight="1">
      <c r="A808" s="8"/>
    </row>
    <row r="809" spans="1:1" ht="15.75" customHeight="1">
      <c r="A809" s="8"/>
    </row>
    <row r="810" spans="1:1" ht="15.75" customHeight="1">
      <c r="A810" s="8"/>
    </row>
    <row r="811" spans="1:1" ht="15.75" customHeight="1">
      <c r="A811" s="8"/>
    </row>
    <row r="812" spans="1:1" ht="15.75" customHeight="1">
      <c r="A812" s="8"/>
    </row>
    <row r="813" spans="1:1" ht="15.75" customHeight="1">
      <c r="A813" s="8"/>
    </row>
    <row r="814" spans="1:1" ht="15.75" customHeight="1">
      <c r="A814" s="8"/>
    </row>
    <row r="815" spans="1:1" ht="15.75" customHeight="1">
      <c r="A815" s="8"/>
    </row>
    <row r="816" spans="1:1" ht="15.75" customHeight="1">
      <c r="A816" s="8"/>
    </row>
    <row r="817" spans="1:1" ht="15.75" customHeight="1">
      <c r="A817" s="8"/>
    </row>
    <row r="818" spans="1:1" ht="15.75" customHeight="1">
      <c r="A818" s="8"/>
    </row>
    <row r="819" spans="1:1" ht="15.75" customHeight="1">
      <c r="A819" s="8"/>
    </row>
    <row r="820" spans="1:1" ht="15.75" customHeight="1">
      <c r="A820" s="8"/>
    </row>
    <row r="821" spans="1:1" ht="15.75" customHeight="1">
      <c r="A821" s="8"/>
    </row>
    <row r="822" spans="1:1" ht="15.75" customHeight="1">
      <c r="A822" s="8"/>
    </row>
    <row r="823" spans="1:1" ht="15.75" customHeight="1">
      <c r="A823" s="8"/>
    </row>
    <row r="824" spans="1:1" ht="15.75" customHeight="1">
      <c r="A824" s="8"/>
    </row>
    <row r="825" spans="1:1" ht="15.75" customHeight="1">
      <c r="A825" s="8"/>
    </row>
    <row r="826" spans="1:1" ht="15.75" customHeight="1">
      <c r="A826" s="8"/>
    </row>
    <row r="827" spans="1:1" ht="15.75" customHeight="1">
      <c r="A827" s="8"/>
    </row>
    <row r="828" spans="1:1" ht="15.75" customHeight="1">
      <c r="A828" s="8"/>
    </row>
    <row r="829" spans="1:1" ht="15.75" customHeight="1">
      <c r="A829" s="8"/>
    </row>
    <row r="830" spans="1:1" ht="15.75" customHeight="1">
      <c r="A830" s="8"/>
    </row>
    <row r="831" spans="1:1" ht="15.75" customHeight="1">
      <c r="A831" s="8"/>
    </row>
    <row r="832" spans="1:1" ht="15.75" customHeight="1">
      <c r="A832" s="8"/>
    </row>
    <row r="833" spans="1:1" ht="15.75" customHeight="1">
      <c r="A833" s="8"/>
    </row>
    <row r="834" spans="1:1" ht="15.75" customHeight="1">
      <c r="A834" s="8"/>
    </row>
    <row r="835" spans="1:1" ht="15.75" customHeight="1">
      <c r="A835" s="8"/>
    </row>
    <row r="836" spans="1:1" ht="15.75" customHeight="1">
      <c r="A836" s="8"/>
    </row>
    <row r="837" spans="1:1" ht="15.75" customHeight="1">
      <c r="A837" s="8"/>
    </row>
    <row r="838" spans="1:1" ht="15.75" customHeight="1">
      <c r="A838" s="8"/>
    </row>
    <row r="839" spans="1:1" ht="15.75" customHeight="1">
      <c r="A839" s="8"/>
    </row>
    <row r="840" spans="1:1" ht="15.75" customHeight="1">
      <c r="A840" s="8"/>
    </row>
    <row r="841" spans="1:1" ht="15.75" customHeight="1">
      <c r="A841" s="8"/>
    </row>
    <row r="842" spans="1:1" ht="15.75" customHeight="1">
      <c r="A842" s="8"/>
    </row>
    <row r="843" spans="1:1" ht="15.75" customHeight="1">
      <c r="A843" s="8"/>
    </row>
    <row r="844" spans="1:1" ht="15.75" customHeight="1">
      <c r="A844" s="8"/>
    </row>
    <row r="845" spans="1:1" ht="15.75" customHeight="1">
      <c r="A845" s="8"/>
    </row>
    <row r="846" spans="1:1" ht="15.75" customHeight="1">
      <c r="A846" s="8"/>
    </row>
    <row r="847" spans="1:1" ht="15.75" customHeight="1">
      <c r="A847" s="8"/>
    </row>
    <row r="848" spans="1:1" ht="15.75" customHeight="1">
      <c r="A848" s="8"/>
    </row>
    <row r="849" spans="1:1" ht="15.75" customHeight="1">
      <c r="A849" s="8"/>
    </row>
    <row r="850" spans="1:1" ht="15.75" customHeight="1">
      <c r="A850" s="8"/>
    </row>
    <row r="851" spans="1:1" ht="15.75" customHeight="1">
      <c r="A851" s="8"/>
    </row>
    <row r="852" spans="1:1" ht="15.75" customHeight="1">
      <c r="A852" s="8"/>
    </row>
    <row r="853" spans="1:1" ht="15.75" customHeight="1">
      <c r="A853" s="8"/>
    </row>
    <row r="854" spans="1:1" ht="15.75" customHeight="1">
      <c r="A854" s="8"/>
    </row>
    <row r="855" spans="1:1" ht="15.75" customHeight="1">
      <c r="A855" s="8"/>
    </row>
    <row r="856" spans="1:1" ht="15.75" customHeight="1">
      <c r="A856" s="8"/>
    </row>
    <row r="857" spans="1:1" ht="15.75" customHeight="1">
      <c r="A857" s="8"/>
    </row>
    <row r="858" spans="1:1" ht="15.75" customHeight="1">
      <c r="A858" s="8"/>
    </row>
    <row r="859" spans="1:1" ht="15.75" customHeight="1">
      <c r="A859" s="8"/>
    </row>
    <row r="860" spans="1:1" ht="15.75" customHeight="1">
      <c r="A860" s="8"/>
    </row>
    <row r="861" spans="1:1" ht="15.75" customHeight="1">
      <c r="A861" s="8"/>
    </row>
    <row r="862" spans="1:1" ht="15.75" customHeight="1">
      <c r="A862" s="8"/>
    </row>
    <row r="863" spans="1:1" ht="15.75" customHeight="1">
      <c r="A863" s="8"/>
    </row>
    <row r="864" spans="1:1" ht="15.75" customHeight="1">
      <c r="A864" s="8"/>
    </row>
    <row r="865" spans="1:1" ht="15.75" customHeight="1">
      <c r="A865" s="8"/>
    </row>
    <row r="866" spans="1:1" ht="15.75" customHeight="1">
      <c r="A866" s="8"/>
    </row>
    <row r="867" spans="1:1" ht="15.75" customHeight="1">
      <c r="A867" s="8"/>
    </row>
    <row r="868" spans="1:1" ht="15.75" customHeight="1">
      <c r="A868" s="8"/>
    </row>
    <row r="869" spans="1:1" ht="15.75" customHeight="1">
      <c r="A869" s="8"/>
    </row>
    <row r="870" spans="1:1" ht="15.75" customHeight="1">
      <c r="A870" s="8"/>
    </row>
    <row r="871" spans="1:1" ht="15.75" customHeight="1">
      <c r="A871" s="8"/>
    </row>
    <row r="872" spans="1:1" ht="15.75" customHeight="1">
      <c r="A872" s="8"/>
    </row>
    <row r="873" spans="1:1" ht="15.75" customHeight="1">
      <c r="A873" s="8"/>
    </row>
    <row r="874" spans="1:1" ht="15.75" customHeight="1">
      <c r="A874" s="8"/>
    </row>
    <row r="875" spans="1:1" ht="15.75" customHeight="1">
      <c r="A875" s="8"/>
    </row>
    <row r="876" spans="1:1" ht="15.75" customHeight="1">
      <c r="A876" s="8"/>
    </row>
    <row r="877" spans="1:1" ht="15.75" customHeight="1">
      <c r="A877" s="8"/>
    </row>
    <row r="878" spans="1:1" ht="15.75" customHeight="1">
      <c r="A878" s="8"/>
    </row>
    <row r="879" spans="1:1" ht="15.75" customHeight="1">
      <c r="A879" s="8"/>
    </row>
    <row r="880" spans="1:1" ht="15.75" customHeight="1">
      <c r="A880" s="8"/>
    </row>
    <row r="881" spans="1:1" ht="15.75" customHeight="1">
      <c r="A881" s="8"/>
    </row>
    <row r="882" spans="1:1" ht="15.75" customHeight="1">
      <c r="A882" s="8"/>
    </row>
    <row r="883" spans="1:1" ht="15.75" customHeight="1">
      <c r="A883" s="8"/>
    </row>
    <row r="884" spans="1:1" ht="15.75" customHeight="1">
      <c r="A884" s="8"/>
    </row>
    <row r="885" spans="1:1" ht="15.75" customHeight="1">
      <c r="A885" s="8"/>
    </row>
    <row r="886" spans="1:1" ht="15.75" customHeight="1">
      <c r="A886" s="8"/>
    </row>
    <row r="887" spans="1:1" ht="15.75" customHeight="1">
      <c r="A887" s="8"/>
    </row>
    <row r="888" spans="1:1" ht="15.75" customHeight="1">
      <c r="A888" s="8"/>
    </row>
    <row r="889" spans="1:1" ht="15.75" customHeight="1">
      <c r="A889" s="8"/>
    </row>
    <row r="890" spans="1:1" ht="15.75" customHeight="1">
      <c r="A890" s="8"/>
    </row>
    <row r="891" spans="1:1" ht="15.75" customHeight="1">
      <c r="A891" s="8"/>
    </row>
    <row r="892" spans="1:1" ht="15.75" customHeight="1">
      <c r="A892" s="8"/>
    </row>
    <row r="893" spans="1:1" ht="15.75" customHeight="1">
      <c r="A893" s="8"/>
    </row>
    <row r="894" spans="1:1" ht="15.75" customHeight="1">
      <c r="A894" s="8"/>
    </row>
    <row r="895" spans="1:1" ht="15.75" customHeight="1">
      <c r="A895" s="8"/>
    </row>
    <row r="896" spans="1:1" ht="15.75" customHeight="1">
      <c r="A896" s="8"/>
    </row>
    <row r="897" spans="1:1" ht="15.75" customHeight="1">
      <c r="A897" s="8"/>
    </row>
    <row r="898" spans="1:1" ht="15.75" customHeight="1">
      <c r="A898" s="8"/>
    </row>
    <row r="899" spans="1:1" ht="15.75" customHeight="1">
      <c r="A899" s="8"/>
    </row>
    <row r="900" spans="1:1" ht="15.75" customHeight="1">
      <c r="A900" s="8"/>
    </row>
    <row r="901" spans="1:1" ht="15.75" customHeight="1">
      <c r="A901" s="8"/>
    </row>
    <row r="902" spans="1:1" ht="15.75" customHeight="1">
      <c r="A902" s="8"/>
    </row>
    <row r="903" spans="1:1" ht="15.75" customHeight="1">
      <c r="A903" s="8"/>
    </row>
    <row r="904" spans="1:1" ht="15.75" customHeight="1">
      <c r="A904" s="8"/>
    </row>
    <row r="905" spans="1:1" ht="15.75" customHeight="1">
      <c r="A905" s="8"/>
    </row>
    <row r="906" spans="1:1" ht="15.75" customHeight="1">
      <c r="A906" s="8"/>
    </row>
    <row r="907" spans="1:1" ht="15.75" customHeight="1">
      <c r="A907" s="8"/>
    </row>
    <row r="908" spans="1:1" ht="15.75" customHeight="1">
      <c r="A908" s="8"/>
    </row>
    <row r="909" spans="1:1" ht="15.75" customHeight="1">
      <c r="A909" s="8"/>
    </row>
    <row r="910" spans="1:1" ht="15.75" customHeight="1">
      <c r="A910" s="8"/>
    </row>
    <row r="911" spans="1:1" ht="15.75" customHeight="1">
      <c r="A911" s="8"/>
    </row>
    <row r="912" spans="1:1" ht="15.75" customHeight="1">
      <c r="A912" s="8"/>
    </row>
    <row r="913" spans="1:1" ht="15.75" customHeight="1">
      <c r="A913" s="8"/>
    </row>
    <row r="914" spans="1:1" ht="15.75" customHeight="1">
      <c r="A914" s="8"/>
    </row>
    <row r="915" spans="1:1" ht="15.75" customHeight="1">
      <c r="A915" s="8"/>
    </row>
    <row r="916" spans="1:1" ht="15.75" customHeight="1">
      <c r="A916" s="8"/>
    </row>
    <row r="917" spans="1:1" ht="15.75" customHeight="1">
      <c r="A917" s="8"/>
    </row>
    <row r="918" spans="1:1" ht="15.75" customHeight="1">
      <c r="A918" s="8"/>
    </row>
    <row r="919" spans="1:1" ht="15.75" customHeight="1">
      <c r="A919" s="8"/>
    </row>
    <row r="920" spans="1:1" ht="15.75" customHeight="1">
      <c r="A920" s="8"/>
    </row>
    <row r="921" spans="1:1" ht="15.75" customHeight="1">
      <c r="A921" s="8"/>
    </row>
    <row r="922" spans="1:1" ht="15.75" customHeight="1">
      <c r="A922" s="8"/>
    </row>
    <row r="923" spans="1:1" ht="15.75" customHeight="1">
      <c r="A923" s="8"/>
    </row>
    <row r="924" spans="1:1" ht="15.75" customHeight="1">
      <c r="A924" s="8"/>
    </row>
    <row r="925" spans="1:1" ht="15.75" customHeight="1">
      <c r="A925" s="8"/>
    </row>
    <row r="926" spans="1:1" ht="15.75" customHeight="1">
      <c r="A926" s="8"/>
    </row>
    <row r="927" spans="1:1" ht="15.75" customHeight="1">
      <c r="A927" s="8"/>
    </row>
    <row r="928" spans="1:1" ht="15.75" customHeight="1">
      <c r="A928" s="8"/>
    </row>
    <row r="929" spans="1:1" ht="15.75" customHeight="1">
      <c r="A929" s="8"/>
    </row>
    <row r="930" spans="1:1" ht="15.75" customHeight="1">
      <c r="A930" s="8"/>
    </row>
    <row r="931" spans="1:1" ht="15.75" customHeight="1">
      <c r="A931" s="8"/>
    </row>
    <row r="932" spans="1:1" ht="15.75" customHeight="1">
      <c r="A932" s="8"/>
    </row>
    <row r="933" spans="1:1" ht="15.75" customHeight="1">
      <c r="A933" s="8"/>
    </row>
    <row r="934" spans="1:1" ht="15.75" customHeight="1">
      <c r="A934" s="8"/>
    </row>
    <row r="935" spans="1:1" ht="15.75" customHeight="1">
      <c r="A935" s="8"/>
    </row>
    <row r="936" spans="1:1" ht="15.75" customHeight="1">
      <c r="A936" s="8"/>
    </row>
    <row r="937" spans="1:1" ht="15.75" customHeight="1">
      <c r="A937" s="8"/>
    </row>
    <row r="938" spans="1:1" ht="15.75" customHeight="1">
      <c r="A938" s="8"/>
    </row>
    <row r="939" spans="1:1" ht="15.75" customHeight="1">
      <c r="A939" s="8"/>
    </row>
    <row r="940" spans="1:1" ht="15.75" customHeight="1">
      <c r="A940" s="8"/>
    </row>
    <row r="941" spans="1:1" ht="15.75" customHeight="1">
      <c r="A941" s="8"/>
    </row>
    <row r="942" spans="1:1" ht="15.75" customHeight="1">
      <c r="A942" s="8"/>
    </row>
    <row r="943" spans="1:1" ht="15.75" customHeight="1">
      <c r="A943" s="8"/>
    </row>
    <row r="944" spans="1:1" ht="15.75" customHeight="1">
      <c r="A944" s="8"/>
    </row>
    <row r="945" spans="1:1" ht="15.75" customHeight="1">
      <c r="A945" s="8"/>
    </row>
    <row r="946" spans="1:1" ht="15.75" customHeight="1">
      <c r="A946" s="8"/>
    </row>
    <row r="947" spans="1:1" ht="15.75" customHeight="1">
      <c r="A947" s="8"/>
    </row>
    <row r="948" spans="1:1" ht="15.75" customHeight="1">
      <c r="A948" s="8"/>
    </row>
    <row r="949" spans="1:1" ht="15.75" customHeight="1">
      <c r="A949" s="8"/>
    </row>
    <row r="950" spans="1:1" ht="15.75" customHeight="1">
      <c r="A950" s="8"/>
    </row>
    <row r="951" spans="1:1" ht="15.75" customHeight="1">
      <c r="A951" s="8"/>
    </row>
    <row r="952" spans="1:1" ht="15.75" customHeight="1">
      <c r="A952" s="8"/>
    </row>
    <row r="953" spans="1:1" ht="15.75" customHeight="1">
      <c r="A953" s="8"/>
    </row>
    <row r="954" spans="1:1" ht="15.75" customHeight="1">
      <c r="A954" s="8"/>
    </row>
    <row r="955" spans="1:1" ht="15.75" customHeight="1">
      <c r="A955" s="8"/>
    </row>
    <row r="956" spans="1:1" ht="15.75" customHeight="1">
      <c r="A956" s="8"/>
    </row>
    <row r="957" spans="1:1" ht="15.75" customHeight="1">
      <c r="A957" s="8"/>
    </row>
    <row r="958" spans="1:1" ht="15.75" customHeight="1">
      <c r="A958" s="8"/>
    </row>
    <row r="959" spans="1:1" ht="15.75" customHeight="1">
      <c r="A959" s="8"/>
    </row>
    <row r="960" spans="1:1" ht="15.75" customHeight="1">
      <c r="A960" s="8"/>
    </row>
    <row r="961" spans="1:1" ht="15.75" customHeight="1">
      <c r="A961" s="8"/>
    </row>
    <row r="962" spans="1:1" ht="15.75" customHeight="1">
      <c r="A962" s="8"/>
    </row>
    <row r="963" spans="1:1" ht="15.75" customHeight="1">
      <c r="A963" s="8"/>
    </row>
    <row r="964" spans="1:1" ht="15.75" customHeight="1">
      <c r="A964" s="8"/>
    </row>
    <row r="965" spans="1:1" ht="15.75" customHeight="1">
      <c r="A965" s="8"/>
    </row>
    <row r="966" spans="1:1" ht="15.75" customHeight="1">
      <c r="A966" s="8"/>
    </row>
    <row r="967" spans="1:1" ht="15.75" customHeight="1">
      <c r="A967" s="8"/>
    </row>
    <row r="968" spans="1:1" ht="15.75" customHeight="1">
      <c r="A968" s="8"/>
    </row>
    <row r="969" spans="1:1" ht="15.75" customHeight="1">
      <c r="A969" s="8"/>
    </row>
    <row r="970" spans="1:1" ht="15.75" customHeight="1">
      <c r="A970" s="8"/>
    </row>
    <row r="971" spans="1:1" ht="15.75" customHeight="1">
      <c r="A971" s="8"/>
    </row>
    <row r="972" spans="1:1" ht="15.75" customHeight="1">
      <c r="A972" s="8"/>
    </row>
    <row r="973" spans="1:1" ht="15.75" customHeight="1">
      <c r="A973" s="8"/>
    </row>
    <row r="974" spans="1:1" ht="15.75" customHeight="1">
      <c r="A974" s="8"/>
    </row>
    <row r="975" spans="1:1" ht="15.75" customHeight="1">
      <c r="A975" s="8"/>
    </row>
    <row r="976" spans="1:1" ht="15.75" customHeight="1">
      <c r="A976" s="8"/>
    </row>
    <row r="977" spans="1:1" ht="15.75" customHeight="1">
      <c r="A977" s="8"/>
    </row>
    <row r="978" spans="1:1" ht="15.75" customHeight="1">
      <c r="A978" s="8"/>
    </row>
    <row r="979" spans="1:1" ht="15.75" customHeight="1">
      <c r="A979" s="8"/>
    </row>
    <row r="980" spans="1:1" ht="15.75" customHeight="1">
      <c r="A980" s="8"/>
    </row>
    <row r="981" spans="1:1" ht="15.75" customHeight="1">
      <c r="A981" s="8"/>
    </row>
    <row r="982" spans="1:1" ht="15.75" customHeight="1">
      <c r="A982" s="8"/>
    </row>
    <row r="983" spans="1:1" ht="15.75" customHeight="1">
      <c r="A983" s="8"/>
    </row>
    <row r="984" spans="1:1" ht="15.75" customHeight="1">
      <c r="A984" s="8"/>
    </row>
    <row r="985" spans="1:1" ht="15.75" customHeight="1">
      <c r="A985" s="8"/>
    </row>
    <row r="986" spans="1:1" ht="15.75" customHeight="1">
      <c r="A986" s="8"/>
    </row>
    <row r="987" spans="1:1" ht="15.75" customHeight="1">
      <c r="A987" s="8"/>
    </row>
    <row r="988" spans="1:1" ht="15.75" customHeight="1">
      <c r="A988" s="8"/>
    </row>
    <row r="989" spans="1:1" ht="15.75" customHeight="1">
      <c r="A989" s="8"/>
    </row>
    <row r="990" spans="1:1" ht="15.75" customHeight="1">
      <c r="A990" s="8"/>
    </row>
    <row r="991" spans="1:1" ht="15.75" customHeight="1">
      <c r="A991" s="8"/>
    </row>
    <row r="992" spans="1:1" ht="15.75" customHeight="1">
      <c r="A992" s="8"/>
    </row>
    <row r="993" spans="1:1" ht="15.75" customHeight="1">
      <c r="A993" s="8"/>
    </row>
    <row r="994" spans="1:1" ht="15.75" customHeight="1">
      <c r="A994" s="8"/>
    </row>
    <row r="995" spans="1:1" ht="15.75" customHeight="1">
      <c r="A995" s="8"/>
    </row>
    <row r="996" spans="1:1" ht="15.75" customHeight="1">
      <c r="A996" s="8"/>
    </row>
    <row r="997" spans="1:1" ht="15.75" customHeight="1">
      <c r="A997" s="8"/>
    </row>
    <row r="998" spans="1:1" ht="15.75" customHeight="1">
      <c r="A998" s="8"/>
    </row>
    <row r="999" spans="1:1" ht="15.75" customHeight="1">
      <c r="A999" s="8"/>
    </row>
    <row r="1000" spans="1:1" ht="15.75" customHeight="1">
      <c r="A1000" s="8"/>
    </row>
  </sheetData>
  <mergeCells count="1">
    <mergeCell ref="D7:J51"/>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999"/>
  <sheetViews>
    <sheetView showGridLines="0" workbookViewId="0"/>
  </sheetViews>
  <sheetFormatPr defaultColWidth="14.453125" defaultRowHeight="15" customHeight="1"/>
  <cols>
    <col min="1" max="7" width="8.7265625" customWidth="1"/>
  </cols>
  <sheetData>
    <row r="1" spans="2:8" ht="14.25" customHeight="1"/>
    <row r="2" spans="2:8" ht="14.25" customHeight="1">
      <c r="B2" s="9" t="s">
        <v>6</v>
      </c>
      <c r="C2" s="10"/>
      <c r="D2" s="10"/>
      <c r="E2" s="10"/>
      <c r="F2" s="10"/>
      <c r="G2" s="11"/>
      <c r="H2" s="12"/>
    </row>
    <row r="3" spans="2:8" ht="14.25" customHeight="1">
      <c r="B3" s="13"/>
      <c r="C3" s="13"/>
      <c r="D3" s="13"/>
      <c r="E3" s="13"/>
      <c r="F3" s="13"/>
      <c r="G3" s="13"/>
      <c r="H3" s="13"/>
    </row>
    <row r="4" spans="2:8" ht="63" customHeight="1">
      <c r="B4" s="127" t="s">
        <v>7</v>
      </c>
      <c r="C4" s="128"/>
      <c r="D4" s="128"/>
      <c r="E4" s="128"/>
      <c r="F4" s="128"/>
      <c r="G4" s="128"/>
      <c r="H4" s="129"/>
    </row>
    <row r="5" spans="2:8" ht="17.25" customHeight="1">
      <c r="B5" s="14"/>
      <c r="C5" s="14"/>
      <c r="D5" s="14"/>
      <c r="E5" s="14"/>
      <c r="F5" s="14"/>
      <c r="G5" s="14"/>
      <c r="H5" s="14"/>
    </row>
    <row r="6" spans="2:8" ht="47.25" customHeight="1">
      <c r="B6" s="15" t="s">
        <v>8</v>
      </c>
      <c r="C6" s="127" t="s">
        <v>9</v>
      </c>
      <c r="D6" s="128"/>
      <c r="E6" s="128"/>
      <c r="F6" s="128"/>
      <c r="G6" s="128"/>
      <c r="H6" s="129"/>
    </row>
    <row r="7" spans="2:8" ht="14.25" customHeight="1">
      <c r="B7" s="14"/>
      <c r="C7" s="14"/>
      <c r="D7" s="14"/>
      <c r="E7" s="14"/>
      <c r="F7" s="14"/>
      <c r="G7" s="14"/>
      <c r="H7" s="14"/>
    </row>
    <row r="8" spans="2:8" ht="48" customHeight="1">
      <c r="B8" s="15" t="s">
        <v>10</v>
      </c>
      <c r="C8" s="127" t="s">
        <v>11</v>
      </c>
      <c r="D8" s="128"/>
      <c r="E8" s="128"/>
      <c r="F8" s="128"/>
      <c r="G8" s="128"/>
      <c r="H8" s="129"/>
    </row>
    <row r="9" spans="2:8" ht="18" customHeight="1">
      <c r="B9" s="8"/>
    </row>
    <row r="10" spans="2:8" ht="14.25" customHeight="1">
      <c r="B10" s="8"/>
    </row>
    <row r="11" spans="2:8" ht="14.25" customHeight="1"/>
    <row r="12" spans="2:8" ht="14.25" customHeight="1"/>
    <row r="13" spans="2:8" ht="14.25" customHeight="1"/>
    <row r="14" spans="2:8" ht="14.25" customHeight="1"/>
    <row r="15" spans="2:8" ht="14.25" customHeight="1"/>
    <row r="16" spans="2:8"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3">
    <mergeCell ref="B4:H4"/>
    <mergeCell ref="C6:H6"/>
    <mergeCell ref="C8:H8"/>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outlinePr summaryBelow="0" summaryRight="0"/>
  </sheetPr>
  <dimension ref="A1:Z1000"/>
  <sheetViews>
    <sheetView showGridLines="0" workbookViewId="0"/>
  </sheetViews>
  <sheetFormatPr defaultColWidth="14.453125" defaultRowHeight="15" customHeight="1"/>
  <cols>
    <col min="1" max="1" width="4" customWidth="1"/>
    <col min="4" max="4" width="19.7265625" customWidth="1"/>
  </cols>
  <sheetData>
    <row r="1" spans="1:26" ht="15" customHeight="1">
      <c r="A1" s="8"/>
      <c r="B1" s="8"/>
      <c r="C1" s="8"/>
      <c r="D1" s="8"/>
      <c r="E1" s="8"/>
      <c r="F1" s="8"/>
      <c r="G1" s="8"/>
      <c r="H1" s="8"/>
      <c r="I1" s="8"/>
      <c r="J1" s="8"/>
      <c r="K1" s="8"/>
      <c r="L1" s="8"/>
      <c r="M1" s="8"/>
      <c r="N1" s="8"/>
      <c r="O1" s="8"/>
      <c r="P1" s="8"/>
      <c r="Q1" s="8"/>
      <c r="R1" s="8"/>
      <c r="S1" s="8"/>
      <c r="T1" s="8"/>
      <c r="U1" s="8"/>
      <c r="V1" s="8"/>
      <c r="W1" s="8"/>
      <c r="X1" s="8"/>
      <c r="Y1" s="8"/>
      <c r="Z1" s="8"/>
    </row>
    <row r="2" spans="1:26" ht="14.25" customHeight="1">
      <c r="A2" s="8"/>
      <c r="B2" s="16" t="s">
        <v>12</v>
      </c>
      <c r="C2" s="17"/>
      <c r="D2" s="18"/>
      <c r="E2" s="8"/>
      <c r="F2" s="8"/>
      <c r="G2" s="8"/>
      <c r="H2" s="8"/>
      <c r="I2" s="8"/>
      <c r="J2" s="8"/>
      <c r="K2" s="8"/>
      <c r="L2" s="8"/>
      <c r="M2" s="8"/>
      <c r="N2" s="8"/>
      <c r="O2" s="8"/>
      <c r="P2" s="8"/>
      <c r="Q2" s="8"/>
      <c r="R2" s="8"/>
      <c r="S2" s="8"/>
      <c r="T2" s="8"/>
      <c r="U2" s="8"/>
      <c r="V2" s="8"/>
      <c r="W2" s="8"/>
      <c r="X2" s="8"/>
      <c r="Y2" s="8"/>
      <c r="Z2" s="8"/>
    </row>
    <row r="3" spans="1:26" ht="14.25" customHeight="1">
      <c r="A3" s="8"/>
      <c r="B3" s="19"/>
      <c r="C3" s="19"/>
      <c r="D3" s="20"/>
      <c r="E3" s="8"/>
      <c r="F3" s="8"/>
      <c r="G3" s="8"/>
      <c r="H3" s="8"/>
      <c r="I3" s="8"/>
      <c r="J3" s="8"/>
      <c r="K3" s="8"/>
      <c r="L3" s="8"/>
      <c r="M3" s="8"/>
      <c r="N3" s="8"/>
      <c r="O3" s="8"/>
      <c r="P3" s="8"/>
      <c r="Q3" s="8"/>
      <c r="R3" s="8"/>
      <c r="S3" s="8"/>
      <c r="T3" s="8"/>
      <c r="U3" s="8"/>
      <c r="V3" s="8"/>
      <c r="W3" s="8"/>
      <c r="X3" s="8"/>
      <c r="Y3" s="8"/>
      <c r="Z3" s="8"/>
    </row>
    <row r="4" spans="1:26" ht="112.5" customHeight="1">
      <c r="A4" s="8"/>
      <c r="B4" s="130" t="s">
        <v>13</v>
      </c>
      <c r="C4" s="131"/>
      <c r="D4" s="131"/>
      <c r="E4" s="131"/>
      <c r="F4" s="131"/>
      <c r="G4" s="131"/>
      <c r="H4" s="131"/>
      <c r="I4" s="131"/>
      <c r="J4" s="132"/>
      <c r="K4" s="8"/>
      <c r="L4" s="8"/>
      <c r="M4" s="8"/>
      <c r="N4" s="8"/>
      <c r="O4" s="8"/>
      <c r="P4" s="8"/>
      <c r="Q4" s="8"/>
      <c r="R4" s="8"/>
      <c r="S4" s="8"/>
      <c r="T4" s="8"/>
      <c r="U4" s="8"/>
      <c r="V4" s="8"/>
      <c r="W4" s="8"/>
      <c r="X4" s="8"/>
      <c r="Y4" s="8"/>
      <c r="Z4" s="8"/>
    </row>
    <row r="5" spans="1:26" ht="20.25" customHeight="1">
      <c r="A5" s="8"/>
      <c r="B5" s="21"/>
      <c r="C5" s="22"/>
      <c r="D5" s="22"/>
      <c r="E5" s="8"/>
      <c r="F5" s="8"/>
      <c r="G5" s="8"/>
      <c r="H5" s="8"/>
      <c r="I5" s="8"/>
      <c r="J5" s="8"/>
      <c r="K5" s="8"/>
      <c r="L5" s="8"/>
      <c r="M5" s="8"/>
      <c r="N5" s="8"/>
      <c r="O5" s="8"/>
      <c r="P5" s="8"/>
      <c r="Q5" s="8"/>
      <c r="R5" s="8"/>
      <c r="S5" s="8"/>
      <c r="T5" s="8"/>
      <c r="U5" s="8"/>
      <c r="V5" s="8"/>
      <c r="W5" s="8"/>
      <c r="X5" s="8"/>
      <c r="Y5" s="8"/>
      <c r="Z5" s="8"/>
    </row>
    <row r="6" spans="1:26" ht="79.5" customHeight="1">
      <c r="A6" s="8"/>
      <c r="B6" s="133" t="s">
        <v>14</v>
      </c>
      <c r="C6" s="132"/>
      <c r="D6" s="23" t="s">
        <v>15</v>
      </c>
      <c r="E6" s="8"/>
      <c r="F6" s="8"/>
      <c r="G6" s="8"/>
      <c r="H6" s="8"/>
      <c r="I6" s="8"/>
      <c r="J6" s="8"/>
      <c r="K6" s="8"/>
      <c r="L6" s="8"/>
      <c r="M6" s="8"/>
      <c r="N6" s="8"/>
      <c r="O6" s="8"/>
      <c r="P6" s="8"/>
      <c r="Q6" s="8"/>
      <c r="R6" s="8"/>
      <c r="S6" s="8"/>
      <c r="T6" s="8"/>
      <c r="U6" s="8"/>
      <c r="V6" s="8"/>
      <c r="W6" s="8"/>
      <c r="X6" s="8"/>
      <c r="Y6" s="8"/>
      <c r="Z6" s="8"/>
    </row>
    <row r="7" spans="1:26" ht="15" customHeight="1">
      <c r="A7" s="8"/>
      <c r="B7" s="8"/>
      <c r="C7" s="8"/>
      <c r="D7" s="8"/>
      <c r="E7" s="8"/>
      <c r="F7" s="8"/>
      <c r="G7" s="8"/>
      <c r="H7" s="8"/>
      <c r="I7" s="8"/>
      <c r="J7" s="8"/>
      <c r="K7" s="8"/>
      <c r="L7" s="8"/>
      <c r="M7" s="8"/>
      <c r="N7" s="8"/>
      <c r="O7" s="8"/>
      <c r="P7" s="8"/>
      <c r="Q7" s="8"/>
      <c r="R7" s="8"/>
      <c r="S7" s="8"/>
      <c r="T7" s="8"/>
      <c r="U7" s="8"/>
      <c r="V7" s="8"/>
      <c r="W7" s="8"/>
      <c r="X7" s="8"/>
      <c r="Y7" s="8"/>
      <c r="Z7" s="8"/>
    </row>
    <row r="8" spans="1:26" ht="78.75" customHeight="1">
      <c r="A8" s="8"/>
      <c r="B8" s="133" t="s">
        <v>16</v>
      </c>
      <c r="C8" s="132"/>
      <c r="D8" s="23" t="s">
        <v>15</v>
      </c>
      <c r="E8" s="8"/>
      <c r="F8" s="8"/>
      <c r="G8" s="8"/>
      <c r="H8" s="8"/>
      <c r="I8" s="8"/>
      <c r="J8" s="8"/>
      <c r="K8" s="8"/>
      <c r="L8" s="8"/>
      <c r="M8" s="8"/>
      <c r="N8" s="8"/>
      <c r="O8" s="8"/>
      <c r="P8" s="8"/>
      <c r="Q8" s="8"/>
      <c r="R8" s="8"/>
      <c r="S8" s="8"/>
      <c r="T8" s="8"/>
      <c r="U8" s="8"/>
      <c r="V8" s="8"/>
      <c r="W8" s="8"/>
      <c r="X8" s="8"/>
      <c r="Y8" s="8"/>
      <c r="Z8" s="8"/>
    </row>
    <row r="9" spans="1:26" ht="15" customHeight="1">
      <c r="A9" s="8"/>
      <c r="B9" s="8"/>
      <c r="C9" s="8"/>
      <c r="D9" s="8"/>
      <c r="E9" s="8"/>
      <c r="F9" s="8"/>
      <c r="G9" s="8"/>
      <c r="H9" s="8"/>
      <c r="I9" s="8"/>
      <c r="J9" s="8"/>
      <c r="K9" s="8"/>
      <c r="L9" s="8"/>
      <c r="M9" s="8"/>
      <c r="N9" s="8"/>
      <c r="O9" s="8"/>
      <c r="P9" s="8"/>
      <c r="Q9" s="8"/>
      <c r="R9" s="8"/>
      <c r="S9" s="8"/>
      <c r="T9" s="8"/>
      <c r="U9" s="8"/>
      <c r="V9" s="8"/>
      <c r="W9" s="8"/>
      <c r="X9" s="8"/>
      <c r="Y9" s="8"/>
      <c r="Z9" s="8"/>
    </row>
    <row r="10" spans="1:26" ht="108" customHeight="1">
      <c r="A10" s="8"/>
      <c r="B10" s="133" t="s">
        <v>17</v>
      </c>
      <c r="C10" s="132"/>
      <c r="D10" s="23" t="s">
        <v>15</v>
      </c>
      <c r="E10" s="8"/>
      <c r="F10" s="8"/>
      <c r="G10" s="8"/>
      <c r="H10" s="8"/>
      <c r="I10" s="8"/>
      <c r="J10" s="8"/>
      <c r="K10" s="8"/>
      <c r="L10" s="8"/>
      <c r="M10" s="8"/>
      <c r="N10" s="8"/>
      <c r="O10" s="8"/>
      <c r="P10" s="8"/>
      <c r="Q10" s="8"/>
      <c r="R10" s="8"/>
      <c r="S10" s="8"/>
      <c r="T10" s="8"/>
      <c r="U10" s="8"/>
      <c r="V10" s="8"/>
      <c r="W10" s="8"/>
      <c r="X10" s="8"/>
      <c r="Y10" s="8"/>
      <c r="Z10" s="8"/>
    </row>
    <row r="11" spans="1:26" ht="14.5">
      <c r="A11" s="8"/>
      <c r="B11" s="8"/>
      <c r="C11" s="8"/>
      <c r="D11" s="8"/>
      <c r="E11" s="8"/>
      <c r="F11" s="8"/>
      <c r="G11" s="8"/>
      <c r="H11" s="8"/>
      <c r="I11" s="8"/>
      <c r="J11" s="8"/>
      <c r="K11" s="8"/>
      <c r="L11" s="8"/>
      <c r="M11" s="8"/>
      <c r="N11" s="8"/>
      <c r="O11" s="8"/>
      <c r="P11" s="8"/>
      <c r="Q11" s="8"/>
      <c r="R11" s="8"/>
      <c r="S11" s="8"/>
      <c r="T11" s="8"/>
      <c r="U11" s="8"/>
      <c r="V11" s="8"/>
      <c r="W11" s="8"/>
      <c r="X11" s="8"/>
      <c r="Y11" s="8"/>
      <c r="Z11" s="8"/>
    </row>
    <row r="12" spans="1:26" ht="14.5">
      <c r="A12" s="8"/>
      <c r="B12" s="8"/>
      <c r="C12" s="8"/>
      <c r="D12" s="8"/>
      <c r="E12" s="8"/>
      <c r="F12" s="8"/>
      <c r="G12" s="8"/>
      <c r="H12" s="8"/>
      <c r="I12" s="8"/>
      <c r="J12" s="8"/>
      <c r="K12" s="8"/>
      <c r="L12" s="8"/>
      <c r="M12" s="8"/>
      <c r="N12" s="8"/>
      <c r="O12" s="8"/>
      <c r="P12" s="8"/>
      <c r="Q12" s="8"/>
      <c r="R12" s="8"/>
      <c r="S12" s="8"/>
      <c r="T12" s="8"/>
      <c r="U12" s="8"/>
      <c r="V12" s="8"/>
      <c r="W12" s="8"/>
      <c r="X12" s="8"/>
      <c r="Y12" s="8"/>
      <c r="Z12" s="8"/>
    </row>
    <row r="13" spans="1:26" ht="14.5">
      <c r="A13" s="8"/>
      <c r="B13" s="8"/>
      <c r="C13" s="8"/>
      <c r="D13" s="8"/>
      <c r="E13" s="8"/>
      <c r="F13" s="8"/>
      <c r="G13" s="8"/>
      <c r="H13" s="8"/>
      <c r="I13" s="8"/>
      <c r="J13" s="8"/>
      <c r="K13" s="8"/>
      <c r="L13" s="8"/>
      <c r="M13" s="8"/>
      <c r="N13" s="8"/>
      <c r="O13" s="8"/>
      <c r="P13" s="8"/>
      <c r="Q13" s="8"/>
      <c r="R13" s="8"/>
      <c r="S13" s="8"/>
      <c r="T13" s="8"/>
      <c r="U13" s="8"/>
      <c r="V13" s="8"/>
      <c r="W13" s="8"/>
      <c r="X13" s="8"/>
      <c r="Y13" s="8"/>
      <c r="Z13" s="8"/>
    </row>
    <row r="14" spans="1:26" ht="14.5">
      <c r="A14" s="8"/>
      <c r="B14" s="8"/>
      <c r="C14" s="8"/>
      <c r="D14" s="8"/>
      <c r="E14" s="8"/>
      <c r="F14" s="8"/>
      <c r="G14" s="8"/>
      <c r="H14" s="8"/>
      <c r="I14" s="8"/>
      <c r="J14" s="8"/>
      <c r="K14" s="8"/>
      <c r="L14" s="8"/>
      <c r="M14" s="8"/>
      <c r="N14" s="8"/>
      <c r="O14" s="8"/>
      <c r="P14" s="8"/>
      <c r="Q14" s="8"/>
      <c r="R14" s="8"/>
      <c r="S14" s="8"/>
      <c r="T14" s="8"/>
      <c r="U14" s="8"/>
      <c r="V14" s="8"/>
      <c r="W14" s="8"/>
      <c r="X14" s="8"/>
      <c r="Y14" s="8"/>
      <c r="Z14" s="8"/>
    </row>
    <row r="15" spans="1:26" ht="14.5">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ht="14.5">
      <c r="A16" s="8"/>
      <c r="B16" s="8"/>
      <c r="C16" s="8"/>
      <c r="D16" s="8"/>
      <c r="E16" s="8"/>
      <c r="F16" s="8"/>
      <c r="G16" s="8"/>
      <c r="H16" s="8"/>
      <c r="I16" s="8"/>
      <c r="J16" s="8"/>
      <c r="K16" s="8"/>
      <c r="L16" s="8"/>
      <c r="M16" s="8"/>
      <c r="N16" s="8"/>
      <c r="O16" s="8"/>
      <c r="P16" s="8"/>
      <c r="Q16" s="8"/>
      <c r="R16" s="8"/>
      <c r="S16" s="8"/>
      <c r="T16" s="8"/>
      <c r="U16" s="8"/>
      <c r="V16" s="8"/>
      <c r="W16" s="8"/>
      <c r="X16" s="8"/>
      <c r="Y16" s="8"/>
      <c r="Z16" s="8"/>
    </row>
    <row r="17" spans="1:26" ht="14.5">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4.5">
      <c r="A18" s="8"/>
      <c r="B18" s="8"/>
      <c r="C18" s="8"/>
      <c r="D18" s="8"/>
      <c r="E18" s="8"/>
      <c r="F18" s="8"/>
      <c r="G18" s="8"/>
      <c r="H18" s="8"/>
      <c r="I18" s="8"/>
      <c r="J18" s="8"/>
      <c r="K18" s="8"/>
      <c r="L18" s="8"/>
      <c r="M18" s="8"/>
      <c r="N18" s="8"/>
      <c r="O18" s="8"/>
      <c r="P18" s="8"/>
      <c r="Q18" s="8"/>
      <c r="R18" s="8"/>
      <c r="S18" s="8"/>
      <c r="T18" s="8"/>
      <c r="U18" s="8"/>
      <c r="V18" s="8"/>
      <c r="W18" s="8"/>
      <c r="X18" s="8"/>
      <c r="Y18" s="8"/>
      <c r="Z18" s="8"/>
    </row>
    <row r="19" spans="1:26" ht="14.5">
      <c r="A19" s="8"/>
      <c r="B19" s="8"/>
      <c r="C19" s="8"/>
      <c r="D19" s="8"/>
      <c r="E19" s="8"/>
      <c r="F19" s="8"/>
      <c r="G19" s="8"/>
      <c r="H19" s="8"/>
      <c r="I19" s="8"/>
      <c r="J19" s="8"/>
      <c r="K19" s="8"/>
      <c r="L19" s="8"/>
      <c r="M19" s="8"/>
      <c r="N19" s="8"/>
      <c r="O19" s="8"/>
      <c r="P19" s="8"/>
      <c r="Q19" s="8"/>
      <c r="R19" s="8"/>
      <c r="S19" s="8"/>
      <c r="T19" s="8"/>
      <c r="U19" s="8"/>
      <c r="V19" s="8"/>
      <c r="W19" s="8"/>
      <c r="X19" s="8"/>
      <c r="Y19" s="8"/>
      <c r="Z19" s="8"/>
    </row>
    <row r="20" spans="1:26" ht="14.5">
      <c r="A20" s="8"/>
      <c r="B20" s="8"/>
      <c r="C20" s="8"/>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5.75" customHeight="1">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5.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5.75" customHeight="1">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5.75" customHeight="1">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5.75" customHeight="1">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5.75" customHeight="1">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5.75" customHeight="1">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5.75" customHeight="1">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5.7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5.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5.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5.75"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5.75"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5.75"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5.75"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5.75" customHeight="1">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5.7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5.75" customHeight="1">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5.75" customHeight="1">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5.75" customHeight="1">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5.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5.7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5.7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5.7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5.7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5.7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5.7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5.7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5.7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5.7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5.7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5.7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5.7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5.7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5.7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5.7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5.7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5.7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5.7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5.7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5.7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5.7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5.7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5.7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5.7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5.7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5.7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5.7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5.7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5.7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5.7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5.7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5.7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5.7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5.7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5.7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5.7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5.7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5.7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5.7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5.7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5.7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5.7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5.7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5.7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4">
    <mergeCell ref="B4:J4"/>
    <mergeCell ref="B6:C6"/>
    <mergeCell ref="B8:C8"/>
    <mergeCell ref="B10:C10"/>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00"/>
  <sheetViews>
    <sheetView showGridLines="0" workbookViewId="0"/>
  </sheetViews>
  <sheetFormatPr defaultColWidth="14.453125" defaultRowHeight="15" customHeight="1"/>
  <cols>
    <col min="1" max="5" width="8.7265625" customWidth="1"/>
    <col min="6" max="6" width="31.7265625" customWidth="1"/>
    <col min="7" max="7" width="13.81640625" customWidth="1"/>
    <col min="8" max="8" width="7.81640625" customWidth="1"/>
    <col min="9" max="14" width="8.7265625" customWidth="1"/>
    <col min="15" max="15" width="12.08984375" customWidth="1"/>
  </cols>
  <sheetData>
    <row r="1" spans="1:26" ht="14.25" customHeight="1">
      <c r="A1" s="8"/>
      <c r="B1" s="8"/>
      <c r="C1" s="8"/>
      <c r="D1" s="8"/>
      <c r="E1" s="8"/>
      <c r="F1" s="8"/>
      <c r="G1" s="8"/>
      <c r="H1" s="8"/>
      <c r="I1" s="8"/>
      <c r="J1" s="8"/>
      <c r="K1" s="8"/>
      <c r="L1" s="8"/>
      <c r="M1" s="8"/>
      <c r="N1" s="8"/>
      <c r="O1" s="8"/>
      <c r="P1" s="8"/>
      <c r="Q1" s="8"/>
      <c r="R1" s="8"/>
      <c r="S1" s="8"/>
      <c r="T1" s="8"/>
      <c r="U1" s="8"/>
      <c r="V1" s="8"/>
      <c r="W1" s="8"/>
      <c r="X1" s="8"/>
      <c r="Y1" s="8"/>
      <c r="Z1" s="8"/>
    </row>
    <row r="2" spans="1:26" ht="14.25" customHeight="1">
      <c r="A2" s="8"/>
      <c r="B2" s="139" t="s">
        <v>18</v>
      </c>
      <c r="C2" s="131"/>
      <c r="D2" s="131"/>
      <c r="E2" s="131"/>
      <c r="F2" s="131"/>
      <c r="G2" s="131"/>
      <c r="H2" s="131"/>
      <c r="I2" s="131"/>
      <c r="J2" s="131"/>
      <c r="K2" s="131"/>
      <c r="L2" s="131"/>
      <c r="M2" s="131"/>
      <c r="N2" s="131"/>
      <c r="O2" s="132"/>
      <c r="P2" s="8"/>
      <c r="Q2" s="8"/>
      <c r="R2" s="8"/>
      <c r="S2" s="8"/>
      <c r="T2" s="8"/>
      <c r="U2" s="8"/>
      <c r="V2" s="8"/>
      <c r="W2" s="8"/>
      <c r="X2" s="8"/>
      <c r="Y2" s="8"/>
      <c r="Z2" s="8"/>
    </row>
    <row r="3" spans="1:26" ht="14.25" customHeight="1">
      <c r="A3" s="8"/>
      <c r="B3" s="8"/>
      <c r="C3" s="8"/>
      <c r="D3" s="8"/>
      <c r="E3" s="8"/>
      <c r="F3" s="8"/>
      <c r="G3" s="8"/>
      <c r="H3" s="24"/>
      <c r="I3" s="8"/>
      <c r="J3" s="8"/>
      <c r="K3" s="8"/>
      <c r="L3" s="8"/>
      <c r="M3" s="8"/>
      <c r="N3" s="8"/>
      <c r="O3" s="8"/>
      <c r="P3" s="8"/>
      <c r="Q3" s="8"/>
      <c r="R3" s="8"/>
      <c r="S3" s="8"/>
      <c r="T3" s="8"/>
      <c r="U3" s="8"/>
      <c r="V3" s="8"/>
      <c r="W3" s="8"/>
      <c r="X3" s="8"/>
      <c r="Y3" s="8"/>
      <c r="Z3" s="8"/>
    </row>
    <row r="4" spans="1:26" ht="273.75" customHeight="1">
      <c r="A4" s="8"/>
      <c r="B4" s="140" t="s">
        <v>19</v>
      </c>
      <c r="C4" s="131"/>
      <c r="D4" s="131"/>
      <c r="E4" s="131"/>
      <c r="F4" s="131"/>
      <c r="G4" s="131"/>
      <c r="H4" s="131"/>
      <c r="I4" s="131"/>
      <c r="J4" s="131"/>
      <c r="K4" s="131"/>
      <c r="L4" s="131"/>
      <c r="M4" s="131"/>
      <c r="N4" s="131"/>
      <c r="O4" s="132"/>
      <c r="P4" s="8"/>
      <c r="Q4" s="8"/>
      <c r="R4" s="8"/>
      <c r="S4" s="8"/>
      <c r="T4" s="8"/>
      <c r="U4" s="8"/>
      <c r="V4" s="8"/>
      <c r="W4" s="8"/>
      <c r="X4" s="8"/>
      <c r="Y4" s="8"/>
      <c r="Z4" s="8"/>
    </row>
    <row r="5" spans="1:26" ht="15.75" customHeight="1">
      <c r="A5" s="8"/>
      <c r="B5" s="8"/>
      <c r="C5" s="8"/>
      <c r="D5" s="8"/>
      <c r="E5" s="8"/>
      <c r="F5" s="8"/>
      <c r="G5" s="8"/>
      <c r="H5" s="8"/>
      <c r="I5" s="8"/>
      <c r="J5" s="8"/>
      <c r="K5" s="8"/>
      <c r="L5" s="8"/>
      <c r="M5" s="8"/>
      <c r="N5" s="8"/>
      <c r="O5" s="8"/>
      <c r="P5" s="8"/>
      <c r="Q5" s="8"/>
      <c r="R5" s="8"/>
      <c r="S5" s="8"/>
      <c r="T5" s="8"/>
      <c r="U5" s="8"/>
      <c r="V5" s="8"/>
      <c r="W5" s="8"/>
      <c r="X5" s="8"/>
      <c r="Y5" s="8"/>
      <c r="Z5" s="8"/>
    </row>
    <row r="6" spans="1:26" ht="14.25" customHeight="1">
      <c r="A6" s="8"/>
      <c r="B6" s="25"/>
      <c r="C6" s="17" t="s">
        <v>20</v>
      </c>
      <c r="D6" s="26"/>
      <c r="E6" s="26"/>
      <c r="F6" s="27" t="s">
        <v>15</v>
      </c>
      <c r="G6" s="8"/>
      <c r="H6" s="8"/>
      <c r="I6" s="8"/>
      <c r="J6" s="8"/>
      <c r="K6" s="8"/>
      <c r="L6" s="8"/>
      <c r="M6" s="8"/>
      <c r="N6" s="8"/>
      <c r="O6" s="8"/>
      <c r="P6" s="8"/>
      <c r="Q6" s="8"/>
      <c r="R6" s="8"/>
      <c r="S6" s="8"/>
      <c r="T6" s="8"/>
      <c r="U6" s="8"/>
      <c r="V6" s="8"/>
      <c r="W6" s="8"/>
      <c r="X6" s="8"/>
      <c r="Y6" s="8"/>
      <c r="Z6" s="8"/>
    </row>
    <row r="7" spans="1:26" ht="14.25" customHeight="1">
      <c r="A7" s="8"/>
      <c r="B7" s="8"/>
      <c r="C7" s="8"/>
      <c r="D7" s="8"/>
      <c r="E7" s="8"/>
      <c r="F7" s="8"/>
      <c r="G7" s="8"/>
      <c r="H7" s="8"/>
      <c r="I7" s="8"/>
      <c r="J7" s="8"/>
      <c r="K7" s="8"/>
      <c r="L7" s="24"/>
      <c r="M7" s="8"/>
      <c r="N7" s="8"/>
      <c r="O7" s="8"/>
      <c r="P7" s="8"/>
      <c r="Q7" s="8"/>
      <c r="R7" s="8"/>
      <c r="S7" s="8"/>
      <c r="T7" s="8"/>
      <c r="U7" s="8"/>
      <c r="V7" s="8"/>
      <c r="W7" s="8"/>
      <c r="X7" s="8"/>
      <c r="Y7" s="8"/>
      <c r="Z7" s="8"/>
    </row>
    <row r="8" spans="1:26" ht="14.25" customHeight="1">
      <c r="A8" s="8"/>
      <c r="B8" s="28"/>
      <c r="C8" s="17" t="s">
        <v>21</v>
      </c>
      <c r="D8" s="17"/>
      <c r="E8" s="17"/>
      <c r="F8" s="27" t="s">
        <v>15</v>
      </c>
      <c r="G8" s="8"/>
      <c r="H8" s="8"/>
      <c r="I8" s="8"/>
      <c r="J8" s="8"/>
      <c r="K8" s="8"/>
      <c r="L8" s="8"/>
      <c r="M8" s="8"/>
      <c r="N8" s="8"/>
      <c r="O8" s="8"/>
      <c r="P8" s="8"/>
      <c r="Q8" s="8"/>
      <c r="R8" s="8"/>
      <c r="S8" s="8"/>
      <c r="T8" s="8"/>
      <c r="U8" s="8"/>
      <c r="V8" s="8"/>
      <c r="W8" s="8"/>
      <c r="X8" s="8"/>
      <c r="Y8" s="8"/>
      <c r="Z8" s="8"/>
    </row>
    <row r="9" spans="1:26" ht="14.25" customHeight="1">
      <c r="A9" s="8"/>
      <c r="B9" s="29"/>
      <c r="C9" s="17" t="s">
        <v>22</v>
      </c>
      <c r="D9" s="17"/>
      <c r="E9" s="30"/>
      <c r="F9" s="31" t="s">
        <v>23</v>
      </c>
      <c r="G9" s="32" t="s">
        <v>15</v>
      </c>
      <c r="H9" s="8"/>
      <c r="I9" s="8"/>
      <c r="J9" s="8"/>
      <c r="K9" s="8"/>
      <c r="L9" s="8"/>
      <c r="M9" s="8"/>
      <c r="N9" s="8"/>
      <c r="O9" s="8"/>
      <c r="P9" s="8"/>
      <c r="Q9" s="8"/>
      <c r="R9" s="8"/>
      <c r="S9" s="8"/>
      <c r="T9" s="8"/>
      <c r="U9" s="8"/>
      <c r="V9" s="8"/>
      <c r="W9" s="8"/>
      <c r="X9" s="8"/>
      <c r="Y9" s="8"/>
      <c r="Z9" s="8"/>
    </row>
    <row r="10" spans="1:26" ht="14.25" customHeight="1">
      <c r="A10" s="8"/>
      <c r="B10" s="29"/>
      <c r="C10" s="136" t="s">
        <v>24</v>
      </c>
      <c r="D10" s="137"/>
      <c r="E10" s="138"/>
      <c r="F10" s="16" t="s">
        <v>25</v>
      </c>
      <c r="G10" s="32" t="s">
        <v>15</v>
      </c>
      <c r="H10" s="8"/>
      <c r="I10" s="8"/>
      <c r="J10" s="8"/>
      <c r="K10" s="8"/>
      <c r="L10" s="8"/>
      <c r="M10" s="8"/>
      <c r="N10" s="8"/>
      <c r="O10" s="8"/>
      <c r="P10" s="8"/>
      <c r="Q10" s="8"/>
      <c r="R10" s="8"/>
      <c r="S10" s="8"/>
      <c r="T10" s="8"/>
      <c r="U10" s="8"/>
      <c r="V10" s="8"/>
      <c r="W10" s="8"/>
      <c r="X10" s="8"/>
      <c r="Y10" s="8"/>
      <c r="Z10" s="8"/>
    </row>
    <row r="11" spans="1:26" ht="14.25" customHeight="1">
      <c r="A11" s="8"/>
      <c r="B11" s="29"/>
      <c r="C11" s="1"/>
      <c r="D11" s="8"/>
      <c r="E11" s="33"/>
      <c r="F11" s="16" t="s">
        <v>26</v>
      </c>
      <c r="G11" s="32" t="s">
        <v>15</v>
      </c>
      <c r="H11" s="8"/>
      <c r="I11" s="8"/>
      <c r="J11" s="8"/>
      <c r="K11" s="8"/>
      <c r="L11" s="8"/>
      <c r="M11" s="8"/>
      <c r="N11" s="8"/>
      <c r="O11" s="8"/>
      <c r="P11" s="8"/>
      <c r="Q11" s="8"/>
      <c r="R11" s="8"/>
      <c r="S11" s="8"/>
      <c r="T11" s="8"/>
      <c r="U11" s="8"/>
      <c r="V11" s="8"/>
      <c r="W11" s="8"/>
      <c r="X11" s="8"/>
      <c r="Y11" s="8"/>
      <c r="Z11" s="8"/>
    </row>
    <row r="12" spans="1:26" ht="14.25" customHeight="1">
      <c r="A12" s="8"/>
      <c r="B12" s="29"/>
      <c r="C12" s="1"/>
      <c r="D12" s="8"/>
      <c r="E12" s="33"/>
      <c r="F12" s="16" t="s">
        <v>27</v>
      </c>
      <c r="G12" s="32" t="s">
        <v>15</v>
      </c>
      <c r="H12" s="8"/>
      <c r="I12" s="8"/>
      <c r="J12" s="8"/>
      <c r="K12" s="8"/>
      <c r="L12" s="8"/>
      <c r="M12" s="8"/>
      <c r="N12" s="8"/>
      <c r="O12" s="8"/>
      <c r="P12" s="8"/>
      <c r="Q12" s="8"/>
      <c r="R12" s="8"/>
      <c r="S12" s="8"/>
      <c r="T12" s="8"/>
      <c r="U12" s="8"/>
      <c r="V12" s="8"/>
      <c r="W12" s="8"/>
      <c r="X12" s="8"/>
      <c r="Y12" s="8"/>
      <c r="Z12" s="8"/>
    </row>
    <row r="13" spans="1:26" ht="14.25" customHeight="1">
      <c r="A13" s="8"/>
      <c r="B13" s="29"/>
      <c r="C13" s="1"/>
      <c r="D13" s="8"/>
      <c r="E13" s="33"/>
      <c r="F13" s="16" t="s">
        <v>28</v>
      </c>
      <c r="G13" s="32" t="s">
        <v>15</v>
      </c>
      <c r="H13" s="8"/>
      <c r="I13" s="8"/>
      <c r="J13" s="8"/>
      <c r="K13" s="8"/>
      <c r="L13" s="8"/>
      <c r="M13" s="8"/>
      <c r="N13" s="8"/>
      <c r="O13" s="8"/>
      <c r="P13" s="8"/>
      <c r="Q13" s="8"/>
      <c r="R13" s="8"/>
      <c r="S13" s="8"/>
      <c r="T13" s="8"/>
      <c r="U13" s="8"/>
      <c r="V13" s="8"/>
      <c r="W13" s="8"/>
      <c r="X13" s="8"/>
      <c r="Y13" s="8"/>
      <c r="Z13" s="8"/>
    </row>
    <row r="14" spans="1:26" ht="14.25" customHeight="1">
      <c r="A14" s="8"/>
      <c r="B14" s="29"/>
      <c r="C14" s="1"/>
      <c r="D14" s="8"/>
      <c r="E14" s="33"/>
      <c r="F14" s="16" t="s">
        <v>29</v>
      </c>
      <c r="G14" s="32" t="s">
        <v>15</v>
      </c>
      <c r="H14" s="8"/>
      <c r="I14" s="8"/>
      <c r="J14" s="8"/>
      <c r="K14" s="8"/>
      <c r="L14" s="8"/>
      <c r="M14" s="8"/>
      <c r="N14" s="8"/>
      <c r="O14" s="8"/>
      <c r="P14" s="8"/>
      <c r="Q14" s="8"/>
      <c r="R14" s="8"/>
      <c r="S14" s="8"/>
      <c r="T14" s="8"/>
      <c r="U14" s="8"/>
      <c r="V14" s="8"/>
      <c r="W14" s="8"/>
      <c r="X14" s="8"/>
      <c r="Y14" s="8"/>
      <c r="Z14" s="8"/>
    </row>
    <row r="15" spans="1:26" ht="14.25" customHeight="1">
      <c r="A15" s="8"/>
      <c r="B15" s="29"/>
      <c r="C15" s="1"/>
      <c r="D15" s="8"/>
      <c r="E15" s="33"/>
      <c r="F15" s="16" t="s">
        <v>30</v>
      </c>
      <c r="G15" s="32" t="s">
        <v>15</v>
      </c>
      <c r="H15" s="8"/>
      <c r="I15" s="8"/>
      <c r="J15" s="8"/>
      <c r="K15" s="8"/>
      <c r="L15" s="8"/>
      <c r="M15" s="8"/>
      <c r="N15" s="8"/>
      <c r="O15" s="8"/>
      <c r="P15" s="8"/>
      <c r="Q15" s="8"/>
      <c r="R15" s="8"/>
      <c r="S15" s="8"/>
      <c r="T15" s="8"/>
      <c r="U15" s="8"/>
      <c r="V15" s="8"/>
      <c r="W15" s="8"/>
      <c r="X15" s="8"/>
      <c r="Y15" s="8"/>
      <c r="Z15" s="8"/>
    </row>
    <row r="16" spans="1:26" ht="14.25" customHeight="1">
      <c r="A16" s="8"/>
      <c r="B16" s="34"/>
      <c r="C16" s="35"/>
      <c r="D16" s="35"/>
      <c r="E16" s="36"/>
      <c r="F16" s="16" t="s">
        <v>31</v>
      </c>
      <c r="G16" s="32" t="s">
        <v>15</v>
      </c>
      <c r="H16" s="8"/>
      <c r="I16" s="8"/>
      <c r="J16" s="8"/>
      <c r="K16" s="8"/>
      <c r="L16" s="8"/>
      <c r="M16" s="8"/>
      <c r="N16" s="8"/>
      <c r="O16" s="8"/>
      <c r="P16" s="8"/>
      <c r="Q16" s="8"/>
      <c r="R16" s="8"/>
      <c r="S16" s="8"/>
      <c r="T16" s="8"/>
      <c r="U16" s="8"/>
      <c r="V16" s="8"/>
      <c r="W16" s="8"/>
      <c r="X16" s="8"/>
      <c r="Y16" s="8"/>
      <c r="Z16" s="8"/>
    </row>
    <row r="17" spans="1:26" ht="14.25" customHeight="1">
      <c r="A17" s="8"/>
      <c r="B17" s="8"/>
      <c r="C17" s="8"/>
      <c r="D17" s="8"/>
      <c r="E17" s="8"/>
      <c r="F17" s="8"/>
      <c r="G17" s="8"/>
      <c r="H17" s="37" t="s">
        <v>32</v>
      </c>
      <c r="I17" s="38"/>
      <c r="J17" s="39"/>
      <c r="K17" s="8"/>
      <c r="L17" s="8"/>
      <c r="M17" s="8"/>
      <c r="N17" s="8"/>
      <c r="O17" s="8"/>
      <c r="P17" s="8"/>
      <c r="Q17" s="8"/>
      <c r="R17" s="8"/>
      <c r="S17" s="8"/>
      <c r="T17" s="8"/>
      <c r="U17" s="8"/>
      <c r="V17" s="8"/>
      <c r="W17" s="8"/>
      <c r="X17" s="8"/>
      <c r="Y17" s="8"/>
      <c r="Z17" s="8"/>
    </row>
    <row r="18" spans="1:26" ht="14.25" customHeight="1">
      <c r="A18" s="40"/>
      <c r="B18" s="141" t="s">
        <v>33</v>
      </c>
      <c r="C18" s="41" t="s">
        <v>21</v>
      </c>
      <c r="D18" s="41"/>
      <c r="E18" s="41"/>
      <c r="F18" s="42" t="s">
        <v>15</v>
      </c>
      <c r="G18" s="40"/>
      <c r="H18" s="43">
        <v>60</v>
      </c>
      <c r="I18" s="44"/>
      <c r="J18" s="45"/>
      <c r="K18" s="40"/>
      <c r="L18" s="40"/>
      <c r="M18" s="40"/>
      <c r="N18" s="40"/>
      <c r="O18" s="40"/>
      <c r="P18" s="40"/>
      <c r="Q18" s="40"/>
      <c r="R18" s="40"/>
      <c r="S18" s="40"/>
      <c r="T18" s="40"/>
      <c r="U18" s="40"/>
      <c r="V18" s="40"/>
      <c r="W18" s="40"/>
      <c r="X18" s="40"/>
      <c r="Y18" s="40"/>
      <c r="Z18" s="40"/>
    </row>
    <row r="19" spans="1:26" ht="14.25" customHeight="1">
      <c r="A19" s="40"/>
      <c r="B19" s="121"/>
      <c r="C19" s="41" t="s">
        <v>22</v>
      </c>
      <c r="D19" s="41"/>
      <c r="E19" s="46"/>
      <c r="F19" s="31" t="s">
        <v>23</v>
      </c>
      <c r="G19" s="47" t="s">
        <v>15</v>
      </c>
      <c r="H19" s="43">
        <v>20</v>
      </c>
      <c r="I19" s="44"/>
      <c r="J19" s="45"/>
      <c r="K19" s="40"/>
      <c r="L19" s="40"/>
      <c r="M19" s="40"/>
      <c r="N19" s="40"/>
      <c r="O19" s="40"/>
      <c r="P19" s="40"/>
      <c r="Q19" s="40"/>
      <c r="R19" s="40"/>
      <c r="S19" s="40"/>
      <c r="T19" s="40"/>
      <c r="U19" s="40"/>
      <c r="V19" s="40"/>
      <c r="W19" s="40"/>
      <c r="X19" s="40"/>
      <c r="Y19" s="40"/>
      <c r="Z19" s="40"/>
    </row>
    <row r="20" spans="1:26" ht="14.25" customHeight="1">
      <c r="A20" s="40"/>
      <c r="B20" s="121"/>
      <c r="C20" s="142" t="s">
        <v>34</v>
      </c>
      <c r="D20" s="143"/>
      <c r="E20" s="144"/>
      <c r="F20" s="16" t="s">
        <v>25</v>
      </c>
      <c r="G20" s="47" t="s">
        <v>15</v>
      </c>
      <c r="H20" s="43">
        <v>10</v>
      </c>
      <c r="I20" s="44"/>
      <c r="J20" s="45"/>
      <c r="K20" s="40"/>
      <c r="L20" s="40"/>
      <c r="M20" s="40"/>
      <c r="N20" s="40"/>
      <c r="O20" s="40"/>
      <c r="P20" s="40"/>
      <c r="Q20" s="40"/>
      <c r="R20" s="40"/>
      <c r="S20" s="40"/>
      <c r="T20" s="40"/>
      <c r="U20" s="40"/>
      <c r="V20" s="40"/>
      <c r="W20" s="40"/>
      <c r="X20" s="40"/>
      <c r="Y20" s="40"/>
      <c r="Z20" s="40"/>
    </row>
    <row r="21" spans="1:26" ht="14.25" customHeight="1">
      <c r="A21" s="40"/>
      <c r="B21" s="121"/>
      <c r="C21" s="48"/>
      <c r="D21" s="40"/>
      <c r="E21" s="49"/>
      <c r="F21" s="16" t="s">
        <v>26</v>
      </c>
      <c r="G21" s="47" t="s">
        <v>15</v>
      </c>
      <c r="H21" s="43">
        <v>10</v>
      </c>
      <c r="I21" s="44"/>
      <c r="J21" s="45"/>
      <c r="K21" s="40"/>
      <c r="L21" s="40"/>
      <c r="M21" s="40"/>
      <c r="N21" s="40"/>
      <c r="O21" s="40"/>
      <c r="P21" s="40"/>
      <c r="Q21" s="40"/>
      <c r="R21" s="40"/>
      <c r="S21" s="40"/>
      <c r="T21" s="40"/>
      <c r="U21" s="40"/>
      <c r="V21" s="40"/>
      <c r="W21" s="40"/>
      <c r="X21" s="40"/>
      <c r="Y21" s="40"/>
      <c r="Z21" s="40"/>
    </row>
    <row r="22" spans="1:26" ht="14.25" customHeight="1">
      <c r="A22" s="40"/>
      <c r="B22" s="121"/>
      <c r="C22" s="48"/>
      <c r="D22" s="40"/>
      <c r="E22" s="49"/>
      <c r="F22" s="16" t="s">
        <v>27</v>
      </c>
      <c r="G22" s="47" t="s">
        <v>15</v>
      </c>
      <c r="H22" s="43">
        <v>5</v>
      </c>
      <c r="I22" s="44"/>
      <c r="J22" s="45"/>
      <c r="K22" s="40"/>
      <c r="L22" s="40"/>
      <c r="M22" s="40"/>
      <c r="N22" s="40"/>
      <c r="O22" s="40"/>
      <c r="P22" s="40"/>
      <c r="Q22" s="40"/>
      <c r="R22" s="40"/>
      <c r="S22" s="40"/>
      <c r="T22" s="40"/>
      <c r="U22" s="40"/>
      <c r="V22" s="40"/>
      <c r="W22" s="40"/>
      <c r="X22" s="40"/>
      <c r="Y22" s="40"/>
      <c r="Z22" s="40"/>
    </row>
    <row r="23" spans="1:26" ht="14.25" customHeight="1">
      <c r="A23" s="40"/>
      <c r="B23" s="121"/>
      <c r="C23" s="48"/>
      <c r="D23" s="40"/>
      <c r="E23" s="49"/>
      <c r="F23" s="16" t="s">
        <v>28</v>
      </c>
      <c r="G23" s="47" t="s">
        <v>15</v>
      </c>
      <c r="H23" s="43">
        <v>10</v>
      </c>
      <c r="I23" s="44"/>
      <c r="J23" s="45"/>
      <c r="K23" s="40"/>
      <c r="L23" s="40"/>
      <c r="M23" s="40"/>
      <c r="N23" s="40"/>
      <c r="O23" s="40"/>
      <c r="P23" s="40"/>
      <c r="Q23" s="40"/>
      <c r="R23" s="40"/>
      <c r="S23" s="40"/>
      <c r="T23" s="40"/>
      <c r="U23" s="40"/>
      <c r="V23" s="40"/>
      <c r="W23" s="40"/>
      <c r="X23" s="40"/>
      <c r="Y23" s="40"/>
      <c r="Z23" s="40"/>
    </row>
    <row r="24" spans="1:26" ht="14.25" customHeight="1">
      <c r="A24" s="40"/>
      <c r="B24" s="121"/>
      <c r="C24" s="48"/>
      <c r="D24" s="40"/>
      <c r="E24" s="49"/>
      <c r="F24" s="16" t="s">
        <v>29</v>
      </c>
      <c r="G24" s="47" t="s">
        <v>15</v>
      </c>
      <c r="H24" s="43">
        <v>5</v>
      </c>
      <c r="I24" s="44"/>
      <c r="J24" s="45"/>
      <c r="K24" s="40"/>
      <c r="L24" s="40"/>
      <c r="M24" s="40"/>
      <c r="N24" s="40"/>
      <c r="O24" s="40"/>
      <c r="P24" s="40"/>
      <c r="Q24" s="40"/>
      <c r="R24" s="40"/>
      <c r="S24" s="40"/>
      <c r="T24" s="40"/>
      <c r="U24" s="40"/>
      <c r="V24" s="40"/>
      <c r="W24" s="40"/>
      <c r="X24" s="40"/>
      <c r="Y24" s="40"/>
      <c r="Z24" s="40"/>
    </row>
    <row r="25" spans="1:26" ht="14.25" customHeight="1">
      <c r="A25" s="40"/>
      <c r="B25" s="121"/>
      <c r="C25" s="48"/>
      <c r="D25" s="40"/>
      <c r="E25" s="49"/>
      <c r="F25" s="16" t="s">
        <v>30</v>
      </c>
      <c r="G25" s="47" t="s">
        <v>15</v>
      </c>
      <c r="H25" s="43">
        <v>20</v>
      </c>
      <c r="I25" s="44"/>
      <c r="J25" s="45"/>
      <c r="K25" s="40"/>
      <c r="L25" s="40"/>
      <c r="M25" s="40"/>
      <c r="N25" s="40"/>
      <c r="O25" s="40"/>
      <c r="P25" s="40"/>
      <c r="Q25" s="40"/>
      <c r="R25" s="40"/>
      <c r="S25" s="40"/>
      <c r="T25" s="40"/>
      <c r="U25" s="40"/>
      <c r="V25" s="40"/>
      <c r="W25" s="40"/>
      <c r="X25" s="40"/>
      <c r="Y25" s="40"/>
      <c r="Z25" s="40"/>
    </row>
    <row r="26" spans="1:26" ht="14.25" customHeight="1">
      <c r="A26" s="40"/>
      <c r="B26" s="135"/>
      <c r="C26" s="50"/>
      <c r="D26" s="50"/>
      <c r="E26" s="51"/>
      <c r="F26" s="16" t="s">
        <v>31</v>
      </c>
      <c r="G26" s="47" t="s">
        <v>15</v>
      </c>
      <c r="H26" s="43">
        <v>10</v>
      </c>
      <c r="I26" s="44"/>
      <c r="J26" s="45"/>
      <c r="K26" s="40"/>
      <c r="L26" s="40"/>
      <c r="M26" s="40"/>
      <c r="N26" s="40"/>
      <c r="O26" s="40"/>
      <c r="P26" s="40"/>
      <c r="Q26" s="40"/>
      <c r="R26" s="40"/>
      <c r="S26" s="40"/>
      <c r="T26" s="40"/>
      <c r="U26" s="40"/>
      <c r="V26" s="40"/>
      <c r="W26" s="40"/>
      <c r="X26" s="40"/>
      <c r="Y26" s="40"/>
      <c r="Z26" s="40"/>
    </row>
    <row r="27" spans="1:26" ht="14.2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c r="A28" s="8"/>
      <c r="B28" s="28"/>
      <c r="C28" s="17" t="s">
        <v>21</v>
      </c>
      <c r="D28" s="17"/>
      <c r="E28" s="17"/>
      <c r="F28" s="27" t="s">
        <v>15</v>
      </c>
      <c r="G28" s="8"/>
      <c r="H28" s="8"/>
      <c r="I28" s="8"/>
      <c r="J28" s="8"/>
      <c r="K28" s="8"/>
      <c r="L28" s="8"/>
      <c r="M28" s="8"/>
      <c r="N28" s="8"/>
      <c r="O28" s="8"/>
      <c r="P28" s="8"/>
      <c r="Q28" s="8"/>
      <c r="R28" s="8"/>
      <c r="S28" s="8"/>
      <c r="T28" s="8"/>
      <c r="U28" s="8"/>
      <c r="V28" s="8"/>
      <c r="W28" s="8"/>
      <c r="X28" s="8"/>
      <c r="Y28" s="8"/>
      <c r="Z28" s="8"/>
    </row>
    <row r="29" spans="1:26" ht="14.25" customHeight="1">
      <c r="A29" s="8"/>
      <c r="B29" s="29"/>
      <c r="C29" s="17" t="s">
        <v>22</v>
      </c>
      <c r="D29" s="17"/>
      <c r="E29" s="30"/>
      <c r="F29" s="31" t="s">
        <v>23</v>
      </c>
      <c r="G29" s="32" t="s">
        <v>15</v>
      </c>
      <c r="H29" s="8"/>
      <c r="I29" s="8"/>
      <c r="J29" s="8"/>
      <c r="K29" s="8"/>
      <c r="L29" s="8"/>
      <c r="M29" s="8"/>
      <c r="N29" s="8"/>
      <c r="O29" s="8"/>
      <c r="P29" s="8"/>
      <c r="Q29" s="8"/>
      <c r="R29" s="8"/>
      <c r="S29" s="8"/>
      <c r="T29" s="8"/>
      <c r="U29" s="8"/>
      <c r="V29" s="8"/>
      <c r="W29" s="8"/>
      <c r="X29" s="8"/>
      <c r="Y29" s="8"/>
      <c r="Z29" s="8"/>
    </row>
    <row r="30" spans="1:26" ht="14.25" customHeight="1">
      <c r="A30" s="8"/>
      <c r="B30" s="29"/>
      <c r="C30" s="136" t="s">
        <v>35</v>
      </c>
      <c r="D30" s="137"/>
      <c r="E30" s="138"/>
      <c r="F30" s="16" t="s">
        <v>25</v>
      </c>
      <c r="G30" s="32" t="s">
        <v>15</v>
      </c>
      <c r="H30" s="8"/>
      <c r="I30" s="8"/>
      <c r="J30" s="8"/>
      <c r="K30" s="8"/>
      <c r="L30" s="8"/>
      <c r="M30" s="8"/>
      <c r="N30" s="8"/>
      <c r="O30" s="8"/>
      <c r="P30" s="8"/>
      <c r="Q30" s="8"/>
      <c r="R30" s="8"/>
      <c r="S30" s="8"/>
      <c r="T30" s="8"/>
      <c r="U30" s="8"/>
      <c r="V30" s="8"/>
      <c r="W30" s="8"/>
      <c r="X30" s="8"/>
      <c r="Y30" s="8"/>
      <c r="Z30" s="8"/>
    </row>
    <row r="31" spans="1:26" ht="14.25" customHeight="1">
      <c r="A31" s="8"/>
      <c r="B31" s="29"/>
      <c r="C31" s="1"/>
      <c r="D31" s="8"/>
      <c r="E31" s="33"/>
      <c r="F31" s="16" t="s">
        <v>26</v>
      </c>
      <c r="G31" s="32" t="s">
        <v>15</v>
      </c>
      <c r="H31" s="8"/>
      <c r="I31" s="8"/>
      <c r="J31" s="8"/>
      <c r="K31" s="8"/>
      <c r="L31" s="8"/>
      <c r="M31" s="8"/>
      <c r="N31" s="8"/>
      <c r="O31" s="8"/>
      <c r="P31" s="8"/>
      <c r="Q31" s="8"/>
      <c r="R31" s="8"/>
      <c r="S31" s="8"/>
      <c r="T31" s="8"/>
      <c r="U31" s="8"/>
      <c r="V31" s="8"/>
      <c r="W31" s="8"/>
      <c r="X31" s="8"/>
      <c r="Y31" s="8"/>
      <c r="Z31" s="8"/>
    </row>
    <row r="32" spans="1:26" ht="14.25" customHeight="1">
      <c r="A32" s="8"/>
      <c r="B32" s="29"/>
      <c r="C32" s="1"/>
      <c r="D32" s="8"/>
      <c r="E32" s="33"/>
      <c r="F32" s="16" t="s">
        <v>27</v>
      </c>
      <c r="G32" s="32" t="s">
        <v>15</v>
      </c>
      <c r="H32" s="8"/>
      <c r="I32" s="8"/>
      <c r="J32" s="8"/>
      <c r="K32" s="8"/>
      <c r="L32" s="8"/>
      <c r="M32" s="8"/>
      <c r="N32" s="8"/>
      <c r="O32" s="8"/>
      <c r="P32" s="8"/>
      <c r="Q32" s="8"/>
      <c r="R32" s="8"/>
      <c r="S32" s="8"/>
      <c r="T32" s="8"/>
      <c r="U32" s="8"/>
      <c r="V32" s="8"/>
      <c r="W32" s="8"/>
      <c r="X32" s="8"/>
      <c r="Y32" s="8"/>
      <c r="Z32" s="8"/>
    </row>
    <row r="33" spans="1:26" ht="14.25" customHeight="1">
      <c r="A33" s="8"/>
      <c r="B33" s="29"/>
      <c r="C33" s="1"/>
      <c r="D33" s="8"/>
      <c r="E33" s="33"/>
      <c r="F33" s="16" t="s">
        <v>28</v>
      </c>
      <c r="G33" s="32" t="s">
        <v>15</v>
      </c>
      <c r="H33" s="8"/>
      <c r="I33" s="8"/>
      <c r="J33" s="8"/>
      <c r="K33" s="8"/>
      <c r="L33" s="8"/>
      <c r="M33" s="8"/>
      <c r="N33" s="8"/>
      <c r="O33" s="8"/>
      <c r="P33" s="8"/>
      <c r="Q33" s="8"/>
      <c r="R33" s="8"/>
      <c r="S33" s="8"/>
      <c r="T33" s="8"/>
      <c r="U33" s="8"/>
      <c r="V33" s="8"/>
      <c r="W33" s="8"/>
      <c r="X33" s="8"/>
      <c r="Y33" s="8"/>
      <c r="Z33" s="8"/>
    </row>
    <row r="34" spans="1:26" ht="14.25" customHeight="1">
      <c r="A34" s="8"/>
      <c r="B34" s="29"/>
      <c r="C34" s="1"/>
      <c r="D34" s="8"/>
      <c r="E34" s="33"/>
      <c r="F34" s="16" t="s">
        <v>29</v>
      </c>
      <c r="G34" s="32" t="s">
        <v>15</v>
      </c>
      <c r="H34" s="8"/>
      <c r="I34" s="8"/>
      <c r="J34" s="8"/>
      <c r="K34" s="8"/>
      <c r="L34" s="8"/>
      <c r="M34" s="8"/>
      <c r="N34" s="8"/>
      <c r="O34" s="8"/>
      <c r="P34" s="8"/>
      <c r="Q34" s="8"/>
      <c r="R34" s="8"/>
      <c r="S34" s="8"/>
      <c r="T34" s="8"/>
      <c r="U34" s="8"/>
      <c r="V34" s="8"/>
      <c r="W34" s="8"/>
      <c r="X34" s="8"/>
      <c r="Y34" s="8"/>
      <c r="Z34" s="8"/>
    </row>
    <row r="35" spans="1:26" ht="14.25" customHeight="1">
      <c r="A35" s="8"/>
      <c r="B35" s="29"/>
      <c r="C35" s="1"/>
      <c r="D35" s="8"/>
      <c r="E35" s="33"/>
      <c r="F35" s="16" t="s">
        <v>30</v>
      </c>
      <c r="G35" s="32" t="s">
        <v>15</v>
      </c>
      <c r="H35" s="8"/>
      <c r="I35" s="8"/>
      <c r="J35" s="8"/>
      <c r="K35" s="8"/>
      <c r="L35" s="8"/>
      <c r="M35" s="8"/>
      <c r="N35" s="8"/>
      <c r="O35" s="8"/>
      <c r="P35" s="8"/>
      <c r="Q35" s="8"/>
      <c r="R35" s="8"/>
      <c r="S35" s="8"/>
      <c r="T35" s="8"/>
      <c r="U35" s="8"/>
      <c r="V35" s="8"/>
      <c r="W35" s="8"/>
      <c r="X35" s="8"/>
      <c r="Y35" s="8"/>
      <c r="Z35" s="8"/>
    </row>
    <row r="36" spans="1:26" ht="14.25" customHeight="1">
      <c r="A36" s="8"/>
      <c r="B36" s="34"/>
      <c r="C36" s="35"/>
      <c r="D36" s="35"/>
      <c r="E36" s="36"/>
      <c r="F36" s="16" t="s">
        <v>31</v>
      </c>
      <c r="G36" s="32" t="s">
        <v>15</v>
      </c>
      <c r="H36" s="8"/>
      <c r="I36" s="8"/>
      <c r="J36" s="8"/>
      <c r="K36" s="8"/>
      <c r="L36" s="8"/>
      <c r="M36" s="8"/>
      <c r="N36" s="8"/>
      <c r="O36" s="8"/>
      <c r="P36" s="8"/>
      <c r="Q36" s="8"/>
      <c r="R36" s="8"/>
      <c r="S36" s="8"/>
      <c r="T36" s="8"/>
      <c r="U36" s="8"/>
      <c r="V36" s="8"/>
      <c r="W36" s="8"/>
      <c r="X36" s="8"/>
      <c r="Y36" s="8"/>
      <c r="Z36" s="8"/>
    </row>
    <row r="37" spans="1:26" ht="14.2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c r="A38" s="8"/>
      <c r="B38" s="28"/>
      <c r="C38" s="17" t="s">
        <v>21</v>
      </c>
      <c r="D38" s="17"/>
      <c r="E38" s="17"/>
      <c r="F38" s="27" t="s">
        <v>15</v>
      </c>
      <c r="G38" s="8"/>
      <c r="H38" s="8"/>
      <c r="I38" s="8"/>
      <c r="J38" s="8"/>
      <c r="K38" s="8"/>
      <c r="L38" s="8"/>
      <c r="M38" s="8"/>
      <c r="N38" s="8"/>
      <c r="O38" s="8"/>
      <c r="P38" s="8"/>
      <c r="Q38" s="8"/>
      <c r="R38" s="8"/>
      <c r="S38" s="8"/>
      <c r="T38" s="8"/>
      <c r="U38" s="8"/>
      <c r="V38" s="8"/>
      <c r="W38" s="8"/>
      <c r="X38" s="8"/>
      <c r="Y38" s="8"/>
      <c r="Z38" s="8"/>
    </row>
    <row r="39" spans="1:26" ht="14.25" customHeight="1">
      <c r="A39" s="8"/>
      <c r="B39" s="29"/>
      <c r="C39" s="17" t="s">
        <v>22</v>
      </c>
      <c r="D39" s="17"/>
      <c r="E39" s="30"/>
      <c r="F39" s="31" t="s">
        <v>23</v>
      </c>
      <c r="G39" s="32" t="s">
        <v>15</v>
      </c>
      <c r="H39" s="8"/>
      <c r="I39" s="8"/>
      <c r="J39" s="8"/>
      <c r="K39" s="8"/>
      <c r="L39" s="8"/>
      <c r="M39" s="8"/>
      <c r="N39" s="8"/>
      <c r="O39" s="8"/>
      <c r="P39" s="8"/>
      <c r="Q39" s="8"/>
      <c r="R39" s="8"/>
      <c r="S39" s="8"/>
      <c r="T39" s="8"/>
      <c r="U39" s="8"/>
      <c r="V39" s="8"/>
      <c r="W39" s="8"/>
      <c r="X39" s="8"/>
      <c r="Y39" s="8"/>
      <c r="Z39" s="8"/>
    </row>
    <row r="40" spans="1:26" ht="14.25" customHeight="1">
      <c r="A40" s="8"/>
      <c r="B40" s="29"/>
      <c r="C40" s="136" t="s">
        <v>36</v>
      </c>
      <c r="D40" s="137"/>
      <c r="E40" s="138"/>
      <c r="F40" s="16" t="s">
        <v>25</v>
      </c>
      <c r="G40" s="32" t="s">
        <v>15</v>
      </c>
      <c r="H40" s="8"/>
      <c r="I40" s="8"/>
      <c r="J40" s="8"/>
      <c r="K40" s="8"/>
      <c r="L40" s="8"/>
      <c r="M40" s="8"/>
      <c r="N40" s="8"/>
      <c r="O40" s="8"/>
      <c r="P40" s="8"/>
      <c r="Q40" s="8"/>
      <c r="R40" s="8"/>
      <c r="S40" s="8"/>
      <c r="T40" s="8"/>
      <c r="U40" s="8"/>
      <c r="V40" s="8"/>
      <c r="W40" s="8"/>
      <c r="X40" s="8"/>
      <c r="Y40" s="8"/>
      <c r="Z40" s="8"/>
    </row>
    <row r="41" spans="1:26" ht="14.25" customHeight="1">
      <c r="A41" s="8"/>
      <c r="B41" s="29"/>
      <c r="C41" s="1"/>
      <c r="D41" s="8"/>
      <c r="E41" s="33"/>
      <c r="F41" s="16" t="s">
        <v>26</v>
      </c>
      <c r="G41" s="32" t="s">
        <v>15</v>
      </c>
      <c r="H41" s="8"/>
      <c r="I41" s="8"/>
      <c r="J41" s="8"/>
      <c r="K41" s="8"/>
      <c r="L41" s="8"/>
      <c r="M41" s="8"/>
      <c r="N41" s="8"/>
      <c r="O41" s="8"/>
      <c r="P41" s="8"/>
      <c r="Q41" s="8"/>
      <c r="R41" s="8"/>
      <c r="S41" s="8"/>
      <c r="T41" s="8"/>
      <c r="U41" s="8"/>
      <c r="V41" s="8"/>
      <c r="W41" s="8"/>
      <c r="X41" s="8"/>
      <c r="Y41" s="8"/>
      <c r="Z41" s="8"/>
    </row>
    <row r="42" spans="1:26" ht="14.25" customHeight="1">
      <c r="A42" s="8"/>
      <c r="B42" s="29"/>
      <c r="C42" s="1"/>
      <c r="D42" s="8"/>
      <c r="E42" s="33"/>
      <c r="F42" s="16" t="s">
        <v>27</v>
      </c>
      <c r="G42" s="32" t="s">
        <v>15</v>
      </c>
      <c r="H42" s="8"/>
      <c r="I42" s="8"/>
      <c r="J42" s="8"/>
      <c r="K42" s="8"/>
      <c r="L42" s="8"/>
      <c r="M42" s="8"/>
      <c r="N42" s="8"/>
      <c r="O42" s="8"/>
      <c r="P42" s="8"/>
      <c r="Q42" s="8"/>
      <c r="R42" s="8"/>
      <c r="S42" s="8"/>
      <c r="T42" s="8"/>
      <c r="U42" s="8"/>
      <c r="V42" s="8"/>
      <c r="W42" s="8"/>
      <c r="X42" s="8"/>
      <c r="Y42" s="8"/>
      <c r="Z42" s="8"/>
    </row>
    <row r="43" spans="1:26" ht="14.25" customHeight="1">
      <c r="A43" s="8"/>
      <c r="B43" s="29"/>
      <c r="C43" s="1"/>
      <c r="D43" s="8"/>
      <c r="E43" s="33"/>
      <c r="F43" s="16" t="s">
        <v>28</v>
      </c>
      <c r="G43" s="32" t="s">
        <v>15</v>
      </c>
      <c r="H43" s="8"/>
      <c r="I43" s="8"/>
      <c r="J43" s="8"/>
      <c r="K43" s="8"/>
      <c r="L43" s="8"/>
      <c r="M43" s="8"/>
      <c r="N43" s="8"/>
      <c r="O43" s="8"/>
      <c r="P43" s="8"/>
      <c r="Q43" s="8"/>
      <c r="R43" s="8"/>
      <c r="S43" s="8"/>
      <c r="T43" s="8"/>
      <c r="U43" s="8"/>
      <c r="V43" s="8"/>
      <c r="W43" s="8"/>
      <c r="X43" s="8"/>
      <c r="Y43" s="8"/>
      <c r="Z43" s="8"/>
    </row>
    <row r="44" spans="1:26" ht="14.25" customHeight="1">
      <c r="A44" s="8"/>
      <c r="B44" s="29"/>
      <c r="C44" s="1"/>
      <c r="D44" s="8"/>
      <c r="E44" s="33"/>
      <c r="F44" s="16" t="s">
        <v>29</v>
      </c>
      <c r="G44" s="32" t="s">
        <v>15</v>
      </c>
      <c r="H44" s="8"/>
      <c r="I44" s="8"/>
      <c r="J44" s="8"/>
      <c r="K44" s="8"/>
      <c r="L44" s="8"/>
      <c r="M44" s="8"/>
      <c r="N44" s="8"/>
      <c r="O44" s="8"/>
      <c r="P44" s="8"/>
      <c r="Q44" s="8"/>
      <c r="R44" s="8"/>
      <c r="S44" s="8"/>
      <c r="T44" s="8"/>
      <c r="U44" s="8"/>
      <c r="V44" s="8"/>
      <c r="W44" s="8"/>
      <c r="X44" s="8"/>
      <c r="Y44" s="8"/>
      <c r="Z44" s="8"/>
    </row>
    <row r="45" spans="1:26" ht="14.25" customHeight="1">
      <c r="A45" s="8"/>
      <c r="B45" s="29"/>
      <c r="C45" s="1"/>
      <c r="D45" s="8"/>
      <c r="E45" s="33"/>
      <c r="F45" s="16" t="s">
        <v>30</v>
      </c>
      <c r="G45" s="32" t="s">
        <v>15</v>
      </c>
      <c r="H45" s="8"/>
      <c r="I45" s="8"/>
      <c r="J45" s="8"/>
      <c r="K45" s="8"/>
      <c r="L45" s="8"/>
      <c r="M45" s="8"/>
      <c r="N45" s="8"/>
      <c r="O45" s="8"/>
      <c r="P45" s="8"/>
      <c r="Q45" s="8"/>
      <c r="R45" s="8"/>
      <c r="S45" s="8"/>
      <c r="T45" s="8"/>
      <c r="U45" s="8"/>
      <c r="V45" s="8"/>
      <c r="W45" s="8"/>
      <c r="X45" s="8"/>
      <c r="Y45" s="8"/>
      <c r="Z45" s="8"/>
    </row>
    <row r="46" spans="1:26" ht="14.25" customHeight="1">
      <c r="A46" s="8"/>
      <c r="B46" s="34"/>
      <c r="C46" s="35"/>
      <c r="D46" s="35"/>
      <c r="E46" s="36"/>
      <c r="F46" s="16" t="s">
        <v>31</v>
      </c>
      <c r="G46" s="32" t="s">
        <v>15</v>
      </c>
      <c r="H46" s="8"/>
      <c r="I46" s="8"/>
      <c r="J46" s="8"/>
      <c r="K46" s="8"/>
      <c r="L46" s="8"/>
      <c r="M46" s="8"/>
      <c r="N46" s="8"/>
      <c r="O46" s="8"/>
      <c r="P46" s="8"/>
      <c r="Q46" s="8"/>
      <c r="R46" s="8"/>
      <c r="S46" s="8"/>
      <c r="T46" s="8"/>
      <c r="U46" s="8"/>
      <c r="V46" s="8"/>
      <c r="W46" s="8"/>
      <c r="X46" s="8"/>
      <c r="Y46" s="8"/>
      <c r="Z46" s="8"/>
    </row>
    <row r="47" spans="1:26" ht="14.25" customHeight="1">
      <c r="A47" s="8"/>
      <c r="B47" s="8"/>
      <c r="C47" s="8"/>
      <c r="D47" s="8"/>
      <c r="E47" s="8"/>
      <c r="F47" s="8"/>
      <c r="G47" s="8"/>
      <c r="H47" s="37" t="s">
        <v>32</v>
      </c>
      <c r="I47" s="38"/>
      <c r="J47" s="39"/>
      <c r="K47" s="8"/>
      <c r="L47" s="8"/>
      <c r="M47" s="8"/>
      <c r="N47" s="8"/>
      <c r="O47" s="8"/>
      <c r="P47" s="8"/>
      <c r="Q47" s="8"/>
      <c r="R47" s="8"/>
      <c r="S47" s="8"/>
      <c r="T47" s="8"/>
      <c r="U47" s="8"/>
      <c r="V47" s="8"/>
      <c r="W47" s="8"/>
      <c r="X47" s="8"/>
      <c r="Y47" s="8"/>
      <c r="Z47" s="8"/>
    </row>
    <row r="48" spans="1:26" ht="14.25" customHeight="1">
      <c r="A48" s="40"/>
      <c r="B48" s="134" t="s">
        <v>33</v>
      </c>
      <c r="C48" s="17" t="s">
        <v>21</v>
      </c>
      <c r="D48" s="17"/>
      <c r="E48" s="17"/>
      <c r="F48" s="52" t="s">
        <v>15</v>
      </c>
      <c r="G48" s="40"/>
      <c r="H48" s="43">
        <v>60</v>
      </c>
      <c r="I48" s="44"/>
      <c r="J48" s="45"/>
      <c r="K48" s="40"/>
      <c r="L48" s="40"/>
      <c r="M48" s="40"/>
      <c r="N48" s="40"/>
      <c r="O48" s="40"/>
      <c r="P48" s="40"/>
      <c r="Q48" s="40"/>
      <c r="R48" s="40"/>
      <c r="S48" s="40"/>
      <c r="T48" s="40"/>
      <c r="U48" s="40"/>
      <c r="V48" s="40"/>
      <c r="W48" s="40"/>
      <c r="X48" s="40"/>
      <c r="Y48" s="40"/>
      <c r="Z48" s="40"/>
    </row>
    <row r="49" spans="1:26" ht="14.25" customHeight="1">
      <c r="A49" s="40"/>
      <c r="B49" s="121"/>
      <c r="C49" s="17" t="s">
        <v>22</v>
      </c>
      <c r="D49" s="17"/>
      <c r="E49" s="30"/>
      <c r="F49" s="31" t="s">
        <v>23</v>
      </c>
      <c r="G49" s="53" t="s">
        <v>15</v>
      </c>
      <c r="H49" s="43">
        <v>20</v>
      </c>
      <c r="I49" s="44"/>
      <c r="J49" s="45"/>
      <c r="K49" s="40"/>
      <c r="L49" s="40"/>
      <c r="M49" s="40"/>
      <c r="N49" s="40"/>
      <c r="O49" s="40"/>
      <c r="P49" s="40"/>
      <c r="Q49" s="40"/>
      <c r="R49" s="40"/>
      <c r="S49" s="40"/>
      <c r="T49" s="40"/>
      <c r="U49" s="40"/>
      <c r="V49" s="40"/>
      <c r="W49" s="40"/>
      <c r="X49" s="40"/>
      <c r="Y49" s="40"/>
      <c r="Z49" s="40"/>
    </row>
    <row r="50" spans="1:26" ht="14.25" customHeight="1">
      <c r="A50" s="40"/>
      <c r="B50" s="121"/>
      <c r="C50" s="136" t="s">
        <v>37</v>
      </c>
      <c r="D50" s="137"/>
      <c r="E50" s="138"/>
      <c r="F50" s="16" t="s">
        <v>25</v>
      </c>
      <c r="G50" s="53" t="s">
        <v>15</v>
      </c>
      <c r="H50" s="43">
        <v>10</v>
      </c>
      <c r="I50" s="44"/>
      <c r="J50" s="45"/>
      <c r="K50" s="40"/>
      <c r="L50" s="40"/>
      <c r="M50" s="40"/>
      <c r="N50" s="40"/>
      <c r="O50" s="40"/>
      <c r="P50" s="40"/>
      <c r="Q50" s="40"/>
      <c r="R50" s="40"/>
      <c r="S50" s="40"/>
      <c r="T50" s="40"/>
      <c r="U50" s="40"/>
      <c r="V50" s="40"/>
      <c r="W50" s="40"/>
      <c r="X50" s="40"/>
      <c r="Y50" s="40"/>
      <c r="Z50" s="40"/>
    </row>
    <row r="51" spans="1:26" ht="14.25" customHeight="1">
      <c r="A51" s="40"/>
      <c r="B51" s="121"/>
      <c r="C51" s="1"/>
      <c r="D51" s="8"/>
      <c r="E51" s="33"/>
      <c r="F51" s="16" t="s">
        <v>26</v>
      </c>
      <c r="G51" s="53" t="s">
        <v>15</v>
      </c>
      <c r="H51" s="43">
        <v>10</v>
      </c>
      <c r="I51" s="44"/>
      <c r="J51" s="45"/>
      <c r="K51" s="40"/>
      <c r="L51" s="40"/>
      <c r="M51" s="40"/>
      <c r="N51" s="40"/>
      <c r="O51" s="40"/>
      <c r="P51" s="40"/>
      <c r="Q51" s="40"/>
      <c r="R51" s="40"/>
      <c r="S51" s="40"/>
      <c r="T51" s="40"/>
      <c r="U51" s="40"/>
      <c r="V51" s="40"/>
      <c r="W51" s="40"/>
      <c r="X51" s="40"/>
      <c r="Y51" s="40"/>
      <c r="Z51" s="40"/>
    </row>
    <row r="52" spans="1:26" ht="14.25" customHeight="1">
      <c r="A52" s="40"/>
      <c r="B52" s="121"/>
      <c r="C52" s="1"/>
      <c r="D52" s="8"/>
      <c r="E52" s="33"/>
      <c r="F52" s="16" t="s">
        <v>27</v>
      </c>
      <c r="G52" s="53" t="s">
        <v>15</v>
      </c>
      <c r="H52" s="43">
        <v>5</v>
      </c>
      <c r="I52" s="44"/>
      <c r="J52" s="45"/>
      <c r="K52" s="40"/>
      <c r="L52" s="40"/>
      <c r="M52" s="40"/>
      <c r="N52" s="40"/>
      <c r="O52" s="40"/>
      <c r="P52" s="40"/>
      <c r="Q52" s="40"/>
      <c r="R52" s="40"/>
      <c r="S52" s="40"/>
      <c r="T52" s="40"/>
      <c r="U52" s="40"/>
      <c r="V52" s="40"/>
      <c r="W52" s="40"/>
      <c r="X52" s="40"/>
      <c r="Y52" s="40"/>
      <c r="Z52" s="40"/>
    </row>
    <row r="53" spans="1:26" ht="14.25" customHeight="1">
      <c r="A53" s="40"/>
      <c r="B53" s="121"/>
      <c r="C53" s="1"/>
      <c r="D53" s="8"/>
      <c r="E53" s="33"/>
      <c r="F53" s="16" t="s">
        <v>28</v>
      </c>
      <c r="G53" s="53" t="s">
        <v>15</v>
      </c>
      <c r="H53" s="43">
        <v>10</v>
      </c>
      <c r="I53" s="44"/>
      <c r="J53" s="45"/>
      <c r="K53" s="40"/>
      <c r="L53" s="40"/>
      <c r="M53" s="40"/>
      <c r="N53" s="40"/>
      <c r="O53" s="40"/>
      <c r="P53" s="40"/>
      <c r="Q53" s="40"/>
      <c r="R53" s="40"/>
      <c r="S53" s="40"/>
      <c r="T53" s="40"/>
      <c r="U53" s="40"/>
      <c r="V53" s="40"/>
      <c r="W53" s="40"/>
      <c r="X53" s="40"/>
      <c r="Y53" s="40"/>
      <c r="Z53" s="40"/>
    </row>
    <row r="54" spans="1:26" ht="14.25" customHeight="1">
      <c r="A54" s="40"/>
      <c r="B54" s="121"/>
      <c r="C54" s="1"/>
      <c r="D54" s="8"/>
      <c r="E54" s="33"/>
      <c r="F54" s="16" t="s">
        <v>29</v>
      </c>
      <c r="G54" s="53" t="s">
        <v>15</v>
      </c>
      <c r="H54" s="43">
        <v>5</v>
      </c>
      <c r="I54" s="44"/>
      <c r="J54" s="45"/>
      <c r="K54" s="40"/>
      <c r="L54" s="40"/>
      <c r="M54" s="40"/>
      <c r="N54" s="40"/>
      <c r="O54" s="40"/>
      <c r="P54" s="40"/>
      <c r="Q54" s="40"/>
      <c r="R54" s="40"/>
      <c r="S54" s="40"/>
      <c r="T54" s="40"/>
      <c r="U54" s="40"/>
      <c r="V54" s="40"/>
      <c r="W54" s="40"/>
      <c r="X54" s="40"/>
      <c r="Y54" s="40"/>
      <c r="Z54" s="40"/>
    </row>
    <row r="55" spans="1:26" ht="14.25" customHeight="1">
      <c r="A55" s="40"/>
      <c r="B55" s="121"/>
      <c r="C55" s="1"/>
      <c r="D55" s="8"/>
      <c r="E55" s="33"/>
      <c r="F55" s="16" t="s">
        <v>30</v>
      </c>
      <c r="G55" s="53" t="s">
        <v>15</v>
      </c>
      <c r="H55" s="43">
        <v>20</v>
      </c>
      <c r="I55" s="44"/>
      <c r="J55" s="45"/>
      <c r="K55" s="40"/>
      <c r="L55" s="40"/>
      <c r="M55" s="40"/>
      <c r="N55" s="40"/>
      <c r="O55" s="40"/>
      <c r="P55" s="40"/>
      <c r="Q55" s="40"/>
      <c r="R55" s="40"/>
      <c r="S55" s="40"/>
      <c r="T55" s="40"/>
      <c r="U55" s="40"/>
      <c r="V55" s="40"/>
      <c r="W55" s="40"/>
      <c r="X55" s="40"/>
      <c r="Y55" s="40"/>
      <c r="Z55" s="40"/>
    </row>
    <row r="56" spans="1:26" ht="14.25" customHeight="1">
      <c r="A56" s="40"/>
      <c r="B56" s="135"/>
      <c r="C56" s="35"/>
      <c r="D56" s="35"/>
      <c r="E56" s="36"/>
      <c r="F56" s="16" t="s">
        <v>31</v>
      </c>
      <c r="G56" s="53" t="s">
        <v>15</v>
      </c>
      <c r="H56" s="43">
        <v>10</v>
      </c>
      <c r="I56" s="44"/>
      <c r="J56" s="45"/>
      <c r="K56" s="40"/>
      <c r="L56" s="40"/>
      <c r="M56" s="40"/>
      <c r="N56" s="40"/>
      <c r="O56" s="40"/>
      <c r="P56" s="40"/>
      <c r="Q56" s="40"/>
      <c r="R56" s="40"/>
      <c r="S56" s="40"/>
      <c r="T56" s="40"/>
      <c r="U56" s="40"/>
      <c r="V56" s="40"/>
      <c r="W56" s="40"/>
      <c r="X56" s="40"/>
      <c r="Y56" s="40"/>
      <c r="Z56" s="40"/>
    </row>
    <row r="57" spans="1:26"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c r="A58" s="8"/>
      <c r="B58" s="28"/>
      <c r="C58" s="17" t="s">
        <v>21</v>
      </c>
      <c r="D58" s="17"/>
      <c r="E58" s="17"/>
      <c r="F58" s="27" t="s">
        <v>15</v>
      </c>
      <c r="G58" s="8"/>
      <c r="H58" s="8"/>
      <c r="I58" s="8"/>
      <c r="J58" s="8"/>
      <c r="K58" s="8"/>
      <c r="L58" s="8"/>
      <c r="M58" s="8"/>
      <c r="N58" s="8"/>
      <c r="O58" s="8"/>
      <c r="P58" s="8"/>
      <c r="Q58" s="8"/>
      <c r="R58" s="8"/>
      <c r="S58" s="8"/>
      <c r="T58" s="8"/>
      <c r="U58" s="8"/>
      <c r="V58" s="8"/>
      <c r="W58" s="8"/>
      <c r="X58" s="8"/>
      <c r="Y58" s="8"/>
      <c r="Z58" s="8"/>
    </row>
    <row r="59" spans="1:26" ht="14.25" customHeight="1">
      <c r="A59" s="8"/>
      <c r="B59" s="29"/>
      <c r="C59" s="17" t="s">
        <v>22</v>
      </c>
      <c r="D59" s="17"/>
      <c r="E59" s="30"/>
      <c r="F59" s="31" t="s">
        <v>23</v>
      </c>
      <c r="G59" s="32" t="s">
        <v>15</v>
      </c>
      <c r="H59" s="8"/>
      <c r="I59" s="8"/>
      <c r="J59" s="8"/>
      <c r="K59" s="8"/>
      <c r="L59" s="8"/>
      <c r="M59" s="8"/>
      <c r="N59" s="8"/>
      <c r="O59" s="8"/>
      <c r="P59" s="8"/>
      <c r="Q59" s="8"/>
      <c r="R59" s="8"/>
      <c r="S59" s="8"/>
      <c r="T59" s="8"/>
      <c r="U59" s="8"/>
      <c r="V59" s="8"/>
      <c r="W59" s="8"/>
      <c r="X59" s="8"/>
      <c r="Y59" s="8"/>
      <c r="Z59" s="8"/>
    </row>
    <row r="60" spans="1:26" ht="14.25" customHeight="1">
      <c r="A60" s="8"/>
      <c r="B60" s="29"/>
      <c r="C60" s="136" t="s">
        <v>38</v>
      </c>
      <c r="D60" s="137"/>
      <c r="E60" s="138"/>
      <c r="F60" s="16" t="s">
        <v>25</v>
      </c>
      <c r="G60" s="32" t="s">
        <v>15</v>
      </c>
      <c r="H60" s="8"/>
      <c r="I60" s="8"/>
      <c r="J60" s="8"/>
      <c r="K60" s="8"/>
      <c r="L60" s="8"/>
      <c r="M60" s="8"/>
      <c r="N60" s="8"/>
      <c r="O60" s="8"/>
      <c r="P60" s="8"/>
      <c r="Q60" s="8"/>
      <c r="R60" s="8"/>
      <c r="S60" s="8"/>
      <c r="T60" s="8"/>
      <c r="U60" s="8"/>
      <c r="V60" s="8"/>
      <c r="W60" s="8"/>
      <c r="X60" s="8"/>
      <c r="Y60" s="8"/>
      <c r="Z60" s="8"/>
    </row>
    <row r="61" spans="1:26" ht="14.25" customHeight="1">
      <c r="A61" s="8"/>
      <c r="B61" s="29"/>
      <c r="C61" s="1"/>
      <c r="D61" s="8"/>
      <c r="E61" s="33"/>
      <c r="F61" s="16" t="s">
        <v>26</v>
      </c>
      <c r="G61" s="32" t="s">
        <v>15</v>
      </c>
      <c r="H61" s="8"/>
      <c r="I61" s="8"/>
      <c r="J61" s="8"/>
      <c r="K61" s="8"/>
      <c r="L61" s="8"/>
      <c r="M61" s="8"/>
      <c r="N61" s="8"/>
      <c r="O61" s="8"/>
      <c r="P61" s="8"/>
      <c r="Q61" s="8"/>
      <c r="R61" s="8"/>
      <c r="S61" s="8"/>
      <c r="T61" s="8"/>
      <c r="U61" s="8"/>
      <c r="V61" s="8"/>
      <c r="W61" s="8"/>
      <c r="X61" s="8"/>
      <c r="Y61" s="8"/>
      <c r="Z61" s="8"/>
    </row>
    <row r="62" spans="1:26" ht="14.25" customHeight="1">
      <c r="A62" s="8"/>
      <c r="B62" s="29"/>
      <c r="C62" s="1"/>
      <c r="D62" s="8"/>
      <c r="E62" s="33"/>
      <c r="F62" s="16" t="s">
        <v>27</v>
      </c>
      <c r="G62" s="32" t="s">
        <v>15</v>
      </c>
      <c r="H62" s="8"/>
      <c r="I62" s="8"/>
      <c r="J62" s="8"/>
      <c r="K62" s="8"/>
      <c r="L62" s="8"/>
      <c r="M62" s="8"/>
      <c r="N62" s="8"/>
      <c r="O62" s="8"/>
      <c r="P62" s="8"/>
      <c r="Q62" s="8"/>
      <c r="R62" s="8"/>
      <c r="S62" s="8"/>
      <c r="T62" s="8"/>
      <c r="U62" s="8"/>
      <c r="V62" s="8"/>
      <c r="W62" s="8"/>
      <c r="X62" s="8"/>
      <c r="Y62" s="8"/>
      <c r="Z62" s="8"/>
    </row>
    <row r="63" spans="1:26" ht="14.25" customHeight="1">
      <c r="A63" s="8"/>
      <c r="B63" s="29"/>
      <c r="C63" s="1"/>
      <c r="D63" s="8"/>
      <c r="E63" s="33"/>
      <c r="F63" s="16" t="s">
        <v>28</v>
      </c>
      <c r="G63" s="32" t="s">
        <v>15</v>
      </c>
      <c r="H63" s="8"/>
      <c r="I63" s="8"/>
      <c r="J63" s="8"/>
      <c r="K63" s="8"/>
      <c r="L63" s="8"/>
      <c r="M63" s="8"/>
      <c r="N63" s="8"/>
      <c r="O63" s="8"/>
      <c r="P63" s="8"/>
      <c r="Q63" s="8"/>
      <c r="R63" s="8"/>
      <c r="S63" s="8"/>
      <c r="T63" s="8"/>
      <c r="U63" s="8"/>
      <c r="V63" s="8"/>
      <c r="W63" s="8"/>
      <c r="X63" s="8"/>
      <c r="Y63" s="8"/>
      <c r="Z63" s="8"/>
    </row>
    <row r="64" spans="1:26" ht="14.25" customHeight="1">
      <c r="A64" s="8"/>
      <c r="B64" s="29"/>
      <c r="C64" s="1"/>
      <c r="D64" s="8"/>
      <c r="E64" s="33"/>
      <c r="F64" s="16" t="s">
        <v>29</v>
      </c>
      <c r="G64" s="32" t="s">
        <v>15</v>
      </c>
      <c r="H64" s="8"/>
      <c r="I64" s="8"/>
      <c r="J64" s="8"/>
      <c r="K64" s="8"/>
      <c r="L64" s="8"/>
      <c r="M64" s="8"/>
      <c r="N64" s="8"/>
      <c r="O64" s="8"/>
      <c r="P64" s="8"/>
      <c r="Q64" s="8"/>
      <c r="R64" s="8"/>
      <c r="S64" s="8"/>
      <c r="T64" s="8"/>
      <c r="U64" s="8"/>
      <c r="V64" s="8"/>
      <c r="W64" s="8"/>
      <c r="X64" s="8"/>
      <c r="Y64" s="8"/>
      <c r="Z64" s="8"/>
    </row>
    <row r="65" spans="1:26" ht="14.25" customHeight="1">
      <c r="A65" s="8"/>
      <c r="B65" s="29"/>
      <c r="C65" s="1"/>
      <c r="D65" s="8"/>
      <c r="E65" s="33"/>
      <c r="F65" s="16" t="s">
        <v>30</v>
      </c>
      <c r="G65" s="32" t="s">
        <v>15</v>
      </c>
      <c r="H65" s="8"/>
      <c r="I65" s="8"/>
      <c r="J65" s="8"/>
      <c r="K65" s="8"/>
      <c r="L65" s="8"/>
      <c r="M65" s="8"/>
      <c r="N65" s="8"/>
      <c r="O65" s="8"/>
      <c r="P65" s="8"/>
      <c r="Q65" s="8"/>
      <c r="R65" s="8"/>
      <c r="S65" s="8"/>
      <c r="T65" s="8"/>
      <c r="U65" s="8"/>
      <c r="V65" s="8"/>
      <c r="W65" s="8"/>
      <c r="X65" s="8"/>
      <c r="Y65" s="8"/>
      <c r="Z65" s="8"/>
    </row>
    <row r="66" spans="1:26" ht="14.25" customHeight="1">
      <c r="A66" s="8"/>
      <c r="B66" s="34"/>
      <c r="C66" s="35"/>
      <c r="D66" s="35"/>
      <c r="E66" s="36"/>
      <c r="F66" s="16" t="s">
        <v>31</v>
      </c>
      <c r="G66" s="32" t="s">
        <v>15</v>
      </c>
      <c r="H66" s="8"/>
      <c r="I66" s="8"/>
      <c r="J66" s="8"/>
      <c r="K66" s="8"/>
      <c r="L66" s="8"/>
      <c r="M66" s="8"/>
      <c r="N66" s="8"/>
      <c r="O66" s="8"/>
      <c r="P66" s="8"/>
      <c r="Q66" s="8"/>
      <c r="R66" s="8"/>
      <c r="S66" s="8"/>
      <c r="T66" s="8"/>
      <c r="U66" s="8"/>
      <c r="V66" s="8"/>
      <c r="W66" s="8"/>
      <c r="X66" s="8"/>
      <c r="Y66" s="8"/>
      <c r="Z66" s="8"/>
    </row>
    <row r="67" spans="1:26" ht="14.25" customHeight="1">
      <c r="A67" s="8"/>
      <c r="B67" s="8"/>
      <c r="C67" s="8"/>
      <c r="D67" s="8"/>
      <c r="E67" s="8"/>
      <c r="F67" s="8"/>
      <c r="G67" s="8"/>
      <c r="H67" s="37" t="s">
        <v>32</v>
      </c>
      <c r="I67" s="38"/>
      <c r="J67" s="39"/>
      <c r="K67" s="8"/>
      <c r="L67" s="8"/>
      <c r="M67" s="8"/>
      <c r="N67" s="8"/>
      <c r="O67" s="8"/>
      <c r="P67" s="8"/>
      <c r="Q67" s="8"/>
      <c r="R67" s="8"/>
      <c r="S67" s="8"/>
      <c r="T67" s="8"/>
      <c r="U67" s="8"/>
      <c r="V67" s="8"/>
      <c r="W67" s="8"/>
      <c r="X67" s="8"/>
      <c r="Y67" s="8"/>
      <c r="Z67" s="8"/>
    </row>
    <row r="68" spans="1:26" ht="14.25" customHeight="1">
      <c r="A68" s="40"/>
      <c r="B68" s="134" t="s">
        <v>33</v>
      </c>
      <c r="C68" s="17" t="s">
        <v>21</v>
      </c>
      <c r="D68" s="17"/>
      <c r="E68" s="17"/>
      <c r="F68" s="52" t="s">
        <v>15</v>
      </c>
      <c r="G68" s="40"/>
      <c r="H68" s="43">
        <v>60</v>
      </c>
      <c r="I68" s="44"/>
      <c r="J68" s="45"/>
      <c r="K68" s="40"/>
      <c r="L68" s="40"/>
      <c r="M68" s="40"/>
      <c r="N68" s="40"/>
      <c r="O68" s="40"/>
      <c r="P68" s="40"/>
      <c r="Q68" s="40"/>
      <c r="R68" s="40"/>
      <c r="S68" s="40"/>
      <c r="T68" s="40"/>
      <c r="U68" s="40"/>
      <c r="V68" s="40"/>
      <c r="W68" s="40"/>
      <c r="X68" s="40"/>
      <c r="Y68" s="40"/>
      <c r="Z68" s="40"/>
    </row>
    <row r="69" spans="1:26" ht="14.25" customHeight="1">
      <c r="A69" s="40"/>
      <c r="B69" s="121"/>
      <c r="C69" s="17" t="s">
        <v>22</v>
      </c>
      <c r="D69" s="17"/>
      <c r="E69" s="30"/>
      <c r="F69" s="31" t="s">
        <v>23</v>
      </c>
      <c r="G69" s="53" t="s">
        <v>15</v>
      </c>
      <c r="H69" s="43">
        <v>20</v>
      </c>
      <c r="I69" s="44"/>
      <c r="J69" s="45"/>
      <c r="K69" s="40"/>
      <c r="L69" s="40"/>
      <c r="M69" s="40"/>
      <c r="N69" s="40"/>
      <c r="O69" s="40"/>
      <c r="P69" s="40"/>
      <c r="Q69" s="40"/>
      <c r="R69" s="40"/>
      <c r="S69" s="40"/>
      <c r="T69" s="40"/>
      <c r="U69" s="40"/>
      <c r="V69" s="40"/>
      <c r="W69" s="40"/>
      <c r="X69" s="40"/>
      <c r="Y69" s="40"/>
      <c r="Z69" s="40"/>
    </row>
    <row r="70" spans="1:26" ht="14.25" customHeight="1">
      <c r="A70" s="40"/>
      <c r="B70" s="121"/>
      <c r="C70" s="136" t="s">
        <v>39</v>
      </c>
      <c r="D70" s="137"/>
      <c r="E70" s="138"/>
      <c r="F70" s="16" t="s">
        <v>25</v>
      </c>
      <c r="G70" s="53" t="s">
        <v>15</v>
      </c>
      <c r="H70" s="43">
        <v>10</v>
      </c>
      <c r="I70" s="44"/>
      <c r="J70" s="45"/>
      <c r="K70" s="40"/>
      <c r="L70" s="40"/>
      <c r="M70" s="40"/>
      <c r="N70" s="40"/>
      <c r="O70" s="40"/>
      <c r="P70" s="40"/>
      <c r="Q70" s="40"/>
      <c r="R70" s="40"/>
      <c r="S70" s="40"/>
      <c r="T70" s="40"/>
      <c r="U70" s="40"/>
      <c r="V70" s="40"/>
      <c r="W70" s="40"/>
      <c r="X70" s="40"/>
      <c r="Y70" s="40"/>
      <c r="Z70" s="40"/>
    </row>
    <row r="71" spans="1:26" ht="14.25" customHeight="1">
      <c r="A71" s="40"/>
      <c r="B71" s="121"/>
      <c r="C71" s="1"/>
      <c r="D71" s="8"/>
      <c r="E71" s="33"/>
      <c r="F71" s="16" t="s">
        <v>26</v>
      </c>
      <c r="G71" s="53" t="s">
        <v>15</v>
      </c>
      <c r="H71" s="43">
        <v>10</v>
      </c>
      <c r="I71" s="44"/>
      <c r="J71" s="45"/>
      <c r="K71" s="40"/>
      <c r="L71" s="40"/>
      <c r="M71" s="40"/>
      <c r="N71" s="40"/>
      <c r="O71" s="40"/>
      <c r="P71" s="40"/>
      <c r="Q71" s="40"/>
      <c r="R71" s="40"/>
      <c r="S71" s="40"/>
      <c r="T71" s="40"/>
      <c r="U71" s="40"/>
      <c r="V71" s="40"/>
      <c r="W71" s="40"/>
      <c r="X71" s="40"/>
      <c r="Y71" s="40"/>
      <c r="Z71" s="40"/>
    </row>
    <row r="72" spans="1:26" ht="14.25" customHeight="1">
      <c r="A72" s="40"/>
      <c r="B72" s="121"/>
      <c r="C72" s="1"/>
      <c r="D72" s="8"/>
      <c r="E72" s="33"/>
      <c r="F72" s="16" t="s">
        <v>27</v>
      </c>
      <c r="G72" s="53" t="s">
        <v>15</v>
      </c>
      <c r="H72" s="43">
        <v>5</v>
      </c>
      <c r="I72" s="44"/>
      <c r="J72" s="45"/>
      <c r="K72" s="40"/>
      <c r="L72" s="40"/>
      <c r="M72" s="40"/>
      <c r="N72" s="40"/>
      <c r="O72" s="40"/>
      <c r="P72" s="40"/>
      <c r="Q72" s="40"/>
      <c r="R72" s="40"/>
      <c r="S72" s="40"/>
      <c r="T72" s="40"/>
      <c r="U72" s="40"/>
      <c r="V72" s="40"/>
      <c r="W72" s="40"/>
      <c r="X72" s="40"/>
      <c r="Y72" s="40"/>
      <c r="Z72" s="40"/>
    </row>
    <row r="73" spans="1:26" ht="14.25" customHeight="1">
      <c r="A73" s="40"/>
      <c r="B73" s="121"/>
      <c r="C73" s="1"/>
      <c r="D73" s="8"/>
      <c r="E73" s="33"/>
      <c r="F73" s="16" t="s">
        <v>28</v>
      </c>
      <c r="G73" s="53" t="s">
        <v>15</v>
      </c>
      <c r="H73" s="43">
        <v>10</v>
      </c>
      <c r="I73" s="44"/>
      <c r="J73" s="45"/>
      <c r="K73" s="40"/>
      <c r="L73" s="40"/>
      <c r="M73" s="40"/>
      <c r="N73" s="40"/>
      <c r="O73" s="40"/>
      <c r="P73" s="40"/>
      <c r="Q73" s="40"/>
      <c r="R73" s="40"/>
      <c r="S73" s="40"/>
      <c r="T73" s="40"/>
      <c r="U73" s="40"/>
      <c r="V73" s="40"/>
      <c r="W73" s="40"/>
      <c r="X73" s="40"/>
      <c r="Y73" s="40"/>
      <c r="Z73" s="40"/>
    </row>
    <row r="74" spans="1:26" ht="14.25" customHeight="1">
      <c r="A74" s="40"/>
      <c r="B74" s="121"/>
      <c r="C74" s="1"/>
      <c r="D74" s="8"/>
      <c r="E74" s="33"/>
      <c r="F74" s="16" t="s">
        <v>29</v>
      </c>
      <c r="G74" s="53" t="s">
        <v>15</v>
      </c>
      <c r="H74" s="43">
        <v>5</v>
      </c>
      <c r="I74" s="44"/>
      <c r="J74" s="45"/>
      <c r="K74" s="40"/>
      <c r="L74" s="40"/>
      <c r="M74" s="40"/>
      <c r="N74" s="40"/>
      <c r="O74" s="40"/>
      <c r="P74" s="40"/>
      <c r="Q74" s="40"/>
      <c r="R74" s="40"/>
      <c r="S74" s="40"/>
      <c r="T74" s="40"/>
      <c r="U74" s="40"/>
      <c r="V74" s="40"/>
      <c r="W74" s="40"/>
      <c r="X74" s="40"/>
      <c r="Y74" s="40"/>
      <c r="Z74" s="40"/>
    </row>
    <row r="75" spans="1:26" ht="14.25" customHeight="1">
      <c r="A75" s="40"/>
      <c r="B75" s="121"/>
      <c r="C75" s="1"/>
      <c r="D75" s="8"/>
      <c r="E75" s="33"/>
      <c r="F75" s="16" t="s">
        <v>30</v>
      </c>
      <c r="G75" s="53" t="s">
        <v>15</v>
      </c>
      <c r="H75" s="43">
        <v>20</v>
      </c>
      <c r="I75" s="44"/>
      <c r="J75" s="45"/>
      <c r="K75" s="40"/>
      <c r="L75" s="40"/>
      <c r="M75" s="40"/>
      <c r="N75" s="40"/>
      <c r="O75" s="40"/>
      <c r="P75" s="40"/>
      <c r="Q75" s="40"/>
      <c r="R75" s="40"/>
      <c r="S75" s="40"/>
      <c r="T75" s="40"/>
      <c r="U75" s="40"/>
      <c r="V75" s="40"/>
      <c r="W75" s="40"/>
      <c r="X75" s="40"/>
      <c r="Y75" s="40"/>
      <c r="Z75" s="40"/>
    </row>
    <row r="76" spans="1:26" ht="14.25" customHeight="1">
      <c r="A76" s="40"/>
      <c r="B76" s="135"/>
      <c r="C76" s="35"/>
      <c r="D76" s="35"/>
      <c r="E76" s="36"/>
      <c r="F76" s="16" t="s">
        <v>31</v>
      </c>
      <c r="G76" s="53" t="s">
        <v>15</v>
      </c>
      <c r="H76" s="43">
        <v>10</v>
      </c>
      <c r="I76" s="44"/>
      <c r="J76" s="45"/>
      <c r="K76" s="40"/>
      <c r="L76" s="40"/>
      <c r="M76" s="40"/>
      <c r="N76" s="40"/>
      <c r="O76" s="40"/>
      <c r="P76" s="40"/>
      <c r="Q76" s="40"/>
      <c r="R76" s="40"/>
      <c r="S76" s="40"/>
      <c r="T76" s="40"/>
      <c r="U76" s="40"/>
      <c r="V76" s="40"/>
      <c r="W76" s="40"/>
      <c r="X76" s="40"/>
      <c r="Y76" s="40"/>
      <c r="Z76" s="40"/>
    </row>
    <row r="77" spans="1:26"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c r="A78" s="8"/>
      <c r="B78" s="28"/>
      <c r="C78" s="17" t="s">
        <v>21</v>
      </c>
      <c r="D78" s="17"/>
      <c r="E78" s="17"/>
      <c r="F78" s="27" t="s">
        <v>15</v>
      </c>
      <c r="G78" s="8"/>
      <c r="H78" s="8"/>
      <c r="I78" s="8"/>
      <c r="J78" s="8"/>
      <c r="K78" s="8"/>
      <c r="L78" s="8"/>
      <c r="M78" s="8"/>
      <c r="N78" s="8"/>
      <c r="O78" s="8"/>
      <c r="P78" s="8"/>
      <c r="Q78" s="8"/>
      <c r="R78" s="8"/>
      <c r="S78" s="8"/>
      <c r="T78" s="8"/>
      <c r="U78" s="8"/>
      <c r="V78" s="8"/>
      <c r="W78" s="8"/>
      <c r="X78" s="8"/>
      <c r="Y78" s="8"/>
      <c r="Z78" s="8"/>
    </row>
    <row r="79" spans="1:26" ht="14.25" customHeight="1">
      <c r="A79" s="8"/>
      <c r="B79" s="29"/>
      <c r="C79" s="17" t="s">
        <v>22</v>
      </c>
      <c r="D79" s="17"/>
      <c r="E79" s="30"/>
      <c r="F79" s="31" t="s">
        <v>23</v>
      </c>
      <c r="G79" s="32" t="s">
        <v>15</v>
      </c>
      <c r="H79" s="8"/>
      <c r="I79" s="8"/>
      <c r="J79" s="8"/>
      <c r="K79" s="8"/>
      <c r="L79" s="8"/>
      <c r="M79" s="8"/>
      <c r="N79" s="8"/>
      <c r="O79" s="8"/>
      <c r="P79" s="8"/>
      <c r="Q79" s="8"/>
      <c r="R79" s="8"/>
      <c r="S79" s="8"/>
      <c r="T79" s="8"/>
      <c r="U79" s="8"/>
      <c r="V79" s="8"/>
      <c r="W79" s="8"/>
      <c r="X79" s="8"/>
      <c r="Y79" s="8"/>
      <c r="Z79" s="8"/>
    </row>
    <row r="80" spans="1:26" ht="14.25" customHeight="1">
      <c r="A80" s="8"/>
      <c r="B80" s="29"/>
      <c r="C80" s="136" t="s">
        <v>40</v>
      </c>
      <c r="D80" s="137"/>
      <c r="E80" s="138"/>
      <c r="F80" s="16" t="s">
        <v>25</v>
      </c>
      <c r="G80" s="32" t="s">
        <v>15</v>
      </c>
      <c r="H80" s="8"/>
      <c r="I80" s="8"/>
      <c r="J80" s="8"/>
      <c r="K80" s="8"/>
      <c r="L80" s="8"/>
      <c r="M80" s="8"/>
      <c r="N80" s="8"/>
      <c r="O80" s="8"/>
      <c r="P80" s="8"/>
      <c r="Q80" s="8"/>
      <c r="R80" s="8"/>
      <c r="S80" s="8"/>
      <c r="T80" s="8"/>
      <c r="U80" s="8"/>
      <c r="V80" s="8"/>
      <c r="W80" s="8"/>
      <c r="X80" s="8"/>
      <c r="Y80" s="8"/>
      <c r="Z80" s="8"/>
    </row>
    <row r="81" spans="1:26" ht="14.25" customHeight="1">
      <c r="A81" s="8"/>
      <c r="B81" s="29"/>
      <c r="C81" s="1"/>
      <c r="D81" s="8"/>
      <c r="E81" s="33"/>
      <c r="F81" s="16" t="s">
        <v>26</v>
      </c>
      <c r="G81" s="32" t="s">
        <v>15</v>
      </c>
      <c r="H81" s="8"/>
      <c r="I81" s="8"/>
      <c r="J81" s="8"/>
      <c r="K81" s="8"/>
      <c r="L81" s="8"/>
      <c r="M81" s="8"/>
      <c r="N81" s="8"/>
      <c r="O81" s="8"/>
      <c r="P81" s="8"/>
      <c r="Q81" s="8"/>
      <c r="R81" s="8"/>
      <c r="S81" s="8"/>
      <c r="T81" s="8"/>
      <c r="U81" s="8"/>
      <c r="V81" s="8"/>
      <c r="W81" s="8"/>
      <c r="X81" s="8"/>
      <c r="Y81" s="8"/>
      <c r="Z81" s="8"/>
    </row>
    <row r="82" spans="1:26" ht="14.25" customHeight="1">
      <c r="A82" s="8"/>
      <c r="B82" s="29"/>
      <c r="C82" s="1"/>
      <c r="D82" s="8"/>
      <c r="E82" s="33"/>
      <c r="F82" s="16" t="s">
        <v>27</v>
      </c>
      <c r="G82" s="32" t="s">
        <v>15</v>
      </c>
      <c r="H82" s="8"/>
      <c r="I82" s="8"/>
      <c r="J82" s="8"/>
      <c r="K82" s="8"/>
      <c r="L82" s="8"/>
      <c r="M82" s="8"/>
      <c r="N82" s="8"/>
      <c r="O82" s="8"/>
      <c r="P82" s="8"/>
      <c r="Q82" s="8"/>
      <c r="R82" s="8"/>
      <c r="S82" s="8"/>
      <c r="T82" s="8"/>
      <c r="U82" s="8"/>
      <c r="V82" s="8"/>
      <c r="W82" s="8"/>
      <c r="X82" s="8"/>
      <c r="Y82" s="8"/>
      <c r="Z82" s="8"/>
    </row>
    <row r="83" spans="1:26" ht="14.25" customHeight="1">
      <c r="A83" s="8"/>
      <c r="B83" s="29"/>
      <c r="C83" s="1"/>
      <c r="D83" s="8"/>
      <c r="E83" s="33"/>
      <c r="F83" s="16" t="s">
        <v>28</v>
      </c>
      <c r="G83" s="32" t="s">
        <v>15</v>
      </c>
      <c r="H83" s="8"/>
      <c r="I83" s="8"/>
      <c r="J83" s="8"/>
      <c r="K83" s="8"/>
      <c r="L83" s="8"/>
      <c r="M83" s="8"/>
      <c r="N83" s="8"/>
      <c r="O83" s="8"/>
      <c r="P83" s="8"/>
      <c r="Q83" s="8"/>
      <c r="R83" s="8"/>
      <c r="S83" s="8"/>
      <c r="T83" s="8"/>
      <c r="U83" s="8"/>
      <c r="V83" s="8"/>
      <c r="W83" s="8"/>
      <c r="X83" s="8"/>
      <c r="Y83" s="8"/>
      <c r="Z83" s="8"/>
    </row>
    <row r="84" spans="1:26" ht="14.25" customHeight="1">
      <c r="A84" s="8"/>
      <c r="B84" s="29"/>
      <c r="C84" s="1"/>
      <c r="D84" s="8"/>
      <c r="E84" s="33"/>
      <c r="F84" s="16" t="s">
        <v>29</v>
      </c>
      <c r="G84" s="32" t="s">
        <v>15</v>
      </c>
      <c r="H84" s="8"/>
      <c r="I84" s="8"/>
      <c r="J84" s="8"/>
      <c r="K84" s="8"/>
      <c r="L84" s="8"/>
      <c r="M84" s="8"/>
      <c r="N84" s="8"/>
      <c r="O84" s="8"/>
      <c r="P84" s="8"/>
      <c r="Q84" s="8"/>
      <c r="R84" s="8"/>
      <c r="S84" s="8"/>
      <c r="T84" s="8"/>
      <c r="U84" s="8"/>
      <c r="V84" s="8"/>
      <c r="W84" s="8"/>
      <c r="X84" s="8"/>
      <c r="Y84" s="8"/>
      <c r="Z84" s="8"/>
    </row>
    <row r="85" spans="1:26" ht="14.25" customHeight="1">
      <c r="A85" s="8"/>
      <c r="B85" s="29"/>
      <c r="C85" s="1"/>
      <c r="D85" s="8"/>
      <c r="E85" s="33"/>
      <c r="F85" s="16" t="s">
        <v>30</v>
      </c>
      <c r="G85" s="32" t="s">
        <v>15</v>
      </c>
      <c r="H85" s="8"/>
      <c r="I85" s="8"/>
      <c r="J85" s="8"/>
      <c r="K85" s="8"/>
      <c r="L85" s="8"/>
      <c r="M85" s="8"/>
      <c r="N85" s="8"/>
      <c r="O85" s="8"/>
      <c r="P85" s="8"/>
      <c r="Q85" s="8"/>
      <c r="R85" s="8"/>
      <c r="S85" s="8"/>
      <c r="T85" s="8"/>
      <c r="U85" s="8"/>
      <c r="V85" s="8"/>
      <c r="W85" s="8"/>
      <c r="X85" s="8"/>
      <c r="Y85" s="8"/>
      <c r="Z85" s="8"/>
    </row>
    <row r="86" spans="1:26" ht="14.25" customHeight="1">
      <c r="A86" s="8"/>
      <c r="B86" s="34"/>
      <c r="C86" s="35"/>
      <c r="D86" s="35"/>
      <c r="E86" s="36"/>
      <c r="F86" s="16" t="s">
        <v>31</v>
      </c>
      <c r="G86" s="32" t="s">
        <v>15</v>
      </c>
      <c r="H86" s="8"/>
      <c r="I86" s="8"/>
      <c r="J86" s="8"/>
      <c r="K86" s="8"/>
      <c r="L86" s="8"/>
      <c r="M86" s="8"/>
      <c r="N86" s="8"/>
      <c r="O86" s="8"/>
      <c r="P86" s="8"/>
      <c r="Q86" s="8"/>
      <c r="R86" s="8"/>
      <c r="S86" s="8"/>
      <c r="T86" s="8"/>
      <c r="U86" s="8"/>
      <c r="V86" s="8"/>
      <c r="W86" s="8"/>
      <c r="X86" s="8"/>
      <c r="Y86" s="8"/>
      <c r="Z86" s="8"/>
    </row>
    <row r="87" spans="1:26"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c r="A88" s="8"/>
      <c r="B88" s="28"/>
      <c r="C88" s="17" t="s">
        <v>21</v>
      </c>
      <c r="D88" s="17"/>
      <c r="E88" s="17"/>
      <c r="F88" s="27" t="s">
        <v>15</v>
      </c>
      <c r="G88" s="8"/>
      <c r="H88" s="8"/>
      <c r="I88" s="8"/>
      <c r="J88" s="8"/>
      <c r="K88" s="8"/>
      <c r="L88" s="8"/>
      <c r="M88" s="8"/>
      <c r="N88" s="8"/>
      <c r="O88" s="8"/>
      <c r="P88" s="8"/>
      <c r="Q88" s="8"/>
      <c r="R88" s="8"/>
      <c r="S88" s="8"/>
      <c r="T88" s="8"/>
      <c r="U88" s="8"/>
      <c r="V88" s="8"/>
      <c r="W88" s="8"/>
      <c r="X88" s="8"/>
      <c r="Y88" s="8"/>
      <c r="Z88" s="8"/>
    </row>
    <row r="89" spans="1:26" ht="14.25" customHeight="1">
      <c r="A89" s="8"/>
      <c r="B89" s="29"/>
      <c r="C89" s="17" t="s">
        <v>22</v>
      </c>
      <c r="D89" s="17"/>
      <c r="E89" s="30"/>
      <c r="F89" s="31" t="s">
        <v>23</v>
      </c>
      <c r="G89" s="32" t="s">
        <v>15</v>
      </c>
      <c r="H89" s="8"/>
      <c r="I89" s="8"/>
      <c r="J89" s="8"/>
      <c r="K89" s="8"/>
      <c r="L89" s="8"/>
      <c r="M89" s="8"/>
      <c r="N89" s="8"/>
      <c r="O89" s="8"/>
      <c r="P89" s="8"/>
      <c r="Q89" s="8"/>
      <c r="R89" s="8"/>
      <c r="S89" s="8"/>
      <c r="T89" s="8"/>
      <c r="U89" s="8"/>
      <c r="V89" s="8"/>
      <c r="W89" s="8"/>
      <c r="X89" s="8"/>
      <c r="Y89" s="8"/>
      <c r="Z89" s="8"/>
    </row>
    <row r="90" spans="1:26" ht="14.25" customHeight="1">
      <c r="A90" s="8"/>
      <c r="B90" s="29"/>
      <c r="C90" s="136" t="s">
        <v>41</v>
      </c>
      <c r="D90" s="137"/>
      <c r="E90" s="138"/>
      <c r="F90" s="16" t="s">
        <v>25</v>
      </c>
      <c r="G90" s="32" t="s">
        <v>15</v>
      </c>
      <c r="H90" s="8"/>
      <c r="I90" s="8"/>
      <c r="J90" s="8"/>
      <c r="K90" s="8"/>
      <c r="L90" s="8"/>
      <c r="M90" s="8"/>
      <c r="N90" s="8"/>
      <c r="O90" s="8"/>
      <c r="P90" s="8"/>
      <c r="Q90" s="8"/>
      <c r="R90" s="8"/>
      <c r="S90" s="8"/>
      <c r="T90" s="8"/>
      <c r="U90" s="8"/>
      <c r="V90" s="8"/>
      <c r="W90" s="8"/>
      <c r="X90" s="8"/>
      <c r="Y90" s="8"/>
      <c r="Z90" s="8"/>
    </row>
    <row r="91" spans="1:26" ht="14.25" customHeight="1">
      <c r="A91" s="8"/>
      <c r="B91" s="29"/>
      <c r="C91" s="1"/>
      <c r="D91" s="8"/>
      <c r="E91" s="33"/>
      <c r="F91" s="16" t="s">
        <v>26</v>
      </c>
      <c r="G91" s="32" t="s">
        <v>15</v>
      </c>
      <c r="H91" s="8"/>
      <c r="I91" s="8"/>
      <c r="J91" s="8"/>
      <c r="K91" s="8"/>
      <c r="L91" s="8"/>
      <c r="M91" s="8"/>
      <c r="N91" s="8"/>
      <c r="O91" s="8"/>
      <c r="P91" s="8"/>
      <c r="Q91" s="8"/>
      <c r="R91" s="8"/>
      <c r="S91" s="8"/>
      <c r="T91" s="8"/>
      <c r="U91" s="8"/>
      <c r="V91" s="8"/>
      <c r="W91" s="8"/>
      <c r="X91" s="8"/>
      <c r="Y91" s="8"/>
      <c r="Z91" s="8"/>
    </row>
    <row r="92" spans="1:26" ht="14.25" customHeight="1">
      <c r="A92" s="8"/>
      <c r="B92" s="29"/>
      <c r="C92" s="1"/>
      <c r="D92" s="8"/>
      <c r="E92" s="33"/>
      <c r="F92" s="16" t="s">
        <v>27</v>
      </c>
      <c r="G92" s="32" t="s">
        <v>15</v>
      </c>
      <c r="H92" s="8"/>
      <c r="I92" s="8"/>
      <c r="J92" s="8"/>
      <c r="K92" s="8"/>
      <c r="L92" s="8"/>
      <c r="M92" s="8"/>
      <c r="N92" s="8"/>
      <c r="O92" s="8"/>
      <c r="P92" s="8"/>
      <c r="Q92" s="8"/>
      <c r="R92" s="8"/>
      <c r="S92" s="8"/>
      <c r="T92" s="8"/>
      <c r="U92" s="8"/>
      <c r="V92" s="8"/>
      <c r="W92" s="8"/>
      <c r="X92" s="8"/>
      <c r="Y92" s="8"/>
      <c r="Z92" s="8"/>
    </row>
    <row r="93" spans="1:26" ht="14.25" customHeight="1">
      <c r="A93" s="8"/>
      <c r="B93" s="29"/>
      <c r="C93" s="1"/>
      <c r="D93" s="8"/>
      <c r="E93" s="33"/>
      <c r="F93" s="16" t="s">
        <v>28</v>
      </c>
      <c r="G93" s="32" t="s">
        <v>15</v>
      </c>
      <c r="H93" s="8"/>
      <c r="I93" s="8"/>
      <c r="J93" s="8"/>
      <c r="K93" s="8"/>
      <c r="L93" s="8"/>
      <c r="M93" s="8"/>
      <c r="N93" s="8"/>
      <c r="O93" s="8"/>
      <c r="P93" s="8"/>
      <c r="Q93" s="8"/>
      <c r="R93" s="8"/>
      <c r="S93" s="8"/>
      <c r="T93" s="8"/>
      <c r="U93" s="8"/>
      <c r="V93" s="8"/>
      <c r="W93" s="8"/>
      <c r="X93" s="8"/>
      <c r="Y93" s="8"/>
      <c r="Z93" s="8"/>
    </row>
    <row r="94" spans="1:26" ht="14.25" customHeight="1">
      <c r="A94" s="8"/>
      <c r="B94" s="29"/>
      <c r="C94" s="1"/>
      <c r="D94" s="8"/>
      <c r="E94" s="33"/>
      <c r="F94" s="16" t="s">
        <v>29</v>
      </c>
      <c r="G94" s="32" t="s">
        <v>15</v>
      </c>
      <c r="H94" s="8"/>
      <c r="I94" s="8"/>
      <c r="J94" s="8"/>
      <c r="K94" s="8"/>
      <c r="L94" s="8"/>
      <c r="M94" s="8"/>
      <c r="N94" s="8"/>
      <c r="O94" s="8"/>
      <c r="P94" s="8"/>
      <c r="Q94" s="8"/>
      <c r="R94" s="8"/>
      <c r="S94" s="8"/>
      <c r="T94" s="8"/>
      <c r="U94" s="8"/>
      <c r="V94" s="8"/>
      <c r="W94" s="8"/>
      <c r="X94" s="8"/>
      <c r="Y94" s="8"/>
      <c r="Z94" s="8"/>
    </row>
    <row r="95" spans="1:26" ht="14.25" customHeight="1">
      <c r="A95" s="8"/>
      <c r="B95" s="29"/>
      <c r="C95" s="1"/>
      <c r="D95" s="8"/>
      <c r="E95" s="33"/>
      <c r="F95" s="16" t="s">
        <v>30</v>
      </c>
      <c r="G95" s="32" t="s">
        <v>15</v>
      </c>
      <c r="H95" s="8"/>
      <c r="I95" s="8"/>
      <c r="J95" s="8"/>
      <c r="K95" s="8"/>
      <c r="L95" s="8"/>
      <c r="M95" s="8"/>
      <c r="N95" s="8"/>
      <c r="O95" s="8"/>
      <c r="P95" s="8"/>
      <c r="Q95" s="8"/>
      <c r="R95" s="8"/>
      <c r="S95" s="8"/>
      <c r="T95" s="8"/>
      <c r="U95" s="8"/>
      <c r="V95" s="8"/>
      <c r="W95" s="8"/>
      <c r="X95" s="8"/>
      <c r="Y95" s="8"/>
      <c r="Z95" s="8"/>
    </row>
    <row r="96" spans="1:26" ht="14.25" customHeight="1">
      <c r="A96" s="8"/>
      <c r="B96" s="34"/>
      <c r="C96" s="35"/>
      <c r="D96" s="35"/>
      <c r="E96" s="36"/>
      <c r="F96" s="16" t="s">
        <v>31</v>
      </c>
      <c r="G96" s="32" t="s">
        <v>15</v>
      </c>
      <c r="H96" s="8"/>
      <c r="I96" s="8"/>
      <c r="J96" s="8"/>
      <c r="K96" s="8"/>
      <c r="L96" s="8"/>
      <c r="M96" s="8"/>
      <c r="N96" s="8"/>
      <c r="O96" s="8"/>
      <c r="P96" s="8"/>
      <c r="Q96" s="8"/>
      <c r="R96" s="8"/>
      <c r="S96" s="8"/>
      <c r="T96" s="8"/>
      <c r="U96" s="8"/>
      <c r="V96" s="8"/>
      <c r="W96" s="8"/>
      <c r="X96" s="8"/>
      <c r="Y96" s="8"/>
      <c r="Z96" s="8"/>
    </row>
    <row r="97" spans="1:26"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4">
    <mergeCell ref="C80:E80"/>
    <mergeCell ref="C90:E90"/>
    <mergeCell ref="B2:O2"/>
    <mergeCell ref="B4:O4"/>
    <mergeCell ref="C10:E10"/>
    <mergeCell ref="B18:B26"/>
    <mergeCell ref="C20:E20"/>
    <mergeCell ref="C30:E30"/>
    <mergeCell ref="C40:E40"/>
    <mergeCell ref="B48:B56"/>
    <mergeCell ref="C50:E50"/>
    <mergeCell ref="C60:E60"/>
    <mergeCell ref="B68:B76"/>
    <mergeCell ref="C70:E70"/>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Z1000"/>
  <sheetViews>
    <sheetView showGridLines="0" workbookViewId="0"/>
  </sheetViews>
  <sheetFormatPr defaultColWidth="14.453125" defaultRowHeight="15" customHeight="1"/>
  <cols>
    <col min="1" max="4" width="8.7265625" customWidth="1"/>
    <col min="5" max="5" width="30.81640625" customWidth="1"/>
    <col min="6" max="6" width="13.81640625" customWidth="1"/>
    <col min="7" max="15" width="8.7265625" customWidth="1"/>
  </cols>
  <sheetData>
    <row r="1" spans="1:26" ht="14.25" customHeight="1">
      <c r="A1" s="8"/>
      <c r="B1" s="8"/>
      <c r="C1" s="8"/>
      <c r="D1" s="8"/>
      <c r="E1" s="8"/>
      <c r="F1" s="8"/>
      <c r="G1" s="8"/>
      <c r="H1" s="8"/>
      <c r="I1" s="8"/>
      <c r="J1" s="8"/>
      <c r="K1" s="8"/>
      <c r="L1" s="8"/>
      <c r="M1" s="8"/>
      <c r="N1" s="8"/>
      <c r="O1" s="8"/>
      <c r="P1" s="8"/>
      <c r="Q1" s="8"/>
      <c r="R1" s="8"/>
      <c r="S1" s="8"/>
      <c r="T1" s="8"/>
      <c r="U1" s="8"/>
      <c r="V1" s="8"/>
      <c r="W1" s="8"/>
      <c r="X1" s="8"/>
      <c r="Y1" s="8"/>
      <c r="Z1" s="8"/>
    </row>
    <row r="2" spans="1:26" ht="14.25" customHeight="1">
      <c r="A2" s="8"/>
      <c r="B2" s="139" t="s">
        <v>42</v>
      </c>
      <c r="C2" s="131"/>
      <c r="D2" s="131"/>
      <c r="E2" s="131"/>
      <c r="F2" s="131"/>
      <c r="G2" s="131"/>
      <c r="H2" s="131"/>
      <c r="I2" s="131"/>
      <c r="J2" s="131"/>
      <c r="K2" s="131"/>
      <c r="L2" s="131"/>
      <c r="M2" s="131"/>
      <c r="N2" s="131"/>
      <c r="O2" s="132"/>
      <c r="P2" s="8"/>
      <c r="Q2" s="8"/>
      <c r="R2" s="8"/>
      <c r="S2" s="8"/>
      <c r="T2" s="8"/>
      <c r="U2" s="8"/>
      <c r="V2" s="8"/>
      <c r="W2" s="8"/>
      <c r="X2" s="8"/>
      <c r="Y2" s="8"/>
      <c r="Z2" s="8"/>
    </row>
    <row r="3" spans="1:26" ht="14.25" customHeight="1">
      <c r="A3" s="8"/>
      <c r="B3" s="8"/>
      <c r="C3" s="8"/>
      <c r="D3" s="8"/>
      <c r="E3" s="8"/>
      <c r="F3" s="8"/>
      <c r="G3" s="8"/>
      <c r="H3" s="24"/>
      <c r="I3" s="8"/>
      <c r="J3" s="8"/>
      <c r="K3" s="8"/>
      <c r="L3" s="8"/>
      <c r="M3" s="8"/>
      <c r="N3" s="8"/>
      <c r="O3" s="8"/>
      <c r="P3" s="8"/>
      <c r="Q3" s="8"/>
      <c r="R3" s="8"/>
      <c r="S3" s="8"/>
      <c r="T3" s="8"/>
      <c r="U3" s="8"/>
      <c r="V3" s="8"/>
      <c r="W3" s="8"/>
      <c r="X3" s="8"/>
      <c r="Y3" s="8"/>
      <c r="Z3" s="8"/>
    </row>
    <row r="4" spans="1:26" ht="272.25" customHeight="1">
      <c r="A4" s="8"/>
      <c r="B4" s="140" t="s">
        <v>43</v>
      </c>
      <c r="C4" s="131"/>
      <c r="D4" s="131"/>
      <c r="E4" s="131"/>
      <c r="F4" s="131"/>
      <c r="G4" s="131"/>
      <c r="H4" s="131"/>
      <c r="I4" s="131"/>
      <c r="J4" s="131"/>
      <c r="K4" s="131"/>
      <c r="L4" s="131"/>
      <c r="M4" s="131"/>
      <c r="N4" s="131"/>
      <c r="O4" s="132"/>
      <c r="P4" s="8"/>
      <c r="Q4" s="8"/>
      <c r="R4" s="8"/>
      <c r="S4" s="8"/>
      <c r="T4" s="8"/>
      <c r="U4" s="8"/>
      <c r="V4" s="8"/>
      <c r="W4" s="8"/>
      <c r="X4" s="8"/>
      <c r="Y4" s="8"/>
      <c r="Z4" s="8"/>
    </row>
    <row r="5" spans="1:26" ht="14.25" customHeight="1">
      <c r="A5" s="8"/>
      <c r="B5" s="8"/>
      <c r="C5" s="8"/>
      <c r="D5" s="8"/>
      <c r="E5" s="8"/>
      <c r="F5" s="8"/>
      <c r="G5" s="8"/>
      <c r="H5" s="8"/>
      <c r="I5" s="8"/>
      <c r="J5" s="8"/>
      <c r="K5" s="8"/>
      <c r="L5" s="8"/>
      <c r="M5" s="8"/>
      <c r="N5" s="8"/>
      <c r="O5" s="8"/>
      <c r="P5" s="8"/>
      <c r="Q5" s="8"/>
      <c r="R5" s="8"/>
      <c r="S5" s="8"/>
      <c r="T5" s="8"/>
      <c r="U5" s="8"/>
      <c r="V5" s="8"/>
      <c r="W5" s="8"/>
      <c r="X5" s="8"/>
      <c r="Y5" s="8"/>
      <c r="Z5" s="8"/>
    </row>
    <row r="6" spans="1:26" ht="14.25" customHeight="1">
      <c r="A6" s="8"/>
      <c r="B6" s="16" t="s">
        <v>20</v>
      </c>
      <c r="C6" s="26"/>
      <c r="D6" s="26"/>
      <c r="E6" s="27" t="s">
        <v>15</v>
      </c>
      <c r="F6" s="8"/>
      <c r="G6" s="8"/>
      <c r="H6" s="8"/>
      <c r="I6" s="8"/>
      <c r="J6" s="8"/>
      <c r="K6" s="8"/>
      <c r="L6" s="8"/>
      <c r="M6" s="8"/>
      <c r="N6" s="8"/>
      <c r="O6" s="8"/>
      <c r="P6" s="8"/>
      <c r="Q6" s="8"/>
      <c r="R6" s="8"/>
      <c r="S6" s="8"/>
      <c r="T6" s="8"/>
      <c r="U6" s="8"/>
      <c r="V6" s="8"/>
      <c r="W6" s="8"/>
      <c r="X6" s="8"/>
      <c r="Y6" s="8"/>
      <c r="Z6" s="8"/>
    </row>
    <row r="7" spans="1:26" ht="14.25" customHeight="1">
      <c r="A7" s="8"/>
      <c r="B7" s="20"/>
      <c r="C7" s="20"/>
      <c r="D7" s="8"/>
      <c r="E7" s="8"/>
      <c r="F7" s="8"/>
      <c r="G7" s="8"/>
      <c r="H7" s="8"/>
      <c r="I7" s="8"/>
      <c r="J7" s="8"/>
      <c r="K7" s="8"/>
      <c r="L7" s="8"/>
      <c r="M7" s="8"/>
      <c r="N7" s="8"/>
      <c r="O7" s="8"/>
      <c r="P7" s="8"/>
      <c r="Q7" s="8"/>
      <c r="R7" s="8"/>
      <c r="S7" s="8"/>
      <c r="T7" s="8"/>
      <c r="U7" s="8"/>
      <c r="V7" s="8"/>
      <c r="W7" s="8"/>
      <c r="X7" s="8"/>
      <c r="Y7" s="8"/>
      <c r="Z7" s="8"/>
    </row>
    <row r="8" spans="1:26" ht="14.25" customHeight="1">
      <c r="A8" s="8"/>
      <c r="B8" s="16" t="s">
        <v>21</v>
      </c>
      <c r="C8" s="17"/>
      <c r="D8" s="17"/>
      <c r="E8" s="27" t="s">
        <v>15</v>
      </c>
      <c r="F8" s="8"/>
      <c r="G8" s="8"/>
      <c r="H8" s="8"/>
      <c r="I8" s="8"/>
      <c r="J8" s="8"/>
      <c r="K8" s="8"/>
      <c r="L8" s="40"/>
      <c r="M8" s="40"/>
      <c r="N8" s="40"/>
      <c r="O8" s="8"/>
      <c r="P8" s="8"/>
      <c r="Q8" s="8"/>
      <c r="R8" s="8"/>
      <c r="S8" s="8"/>
      <c r="T8" s="8"/>
      <c r="U8" s="8"/>
      <c r="V8" s="8"/>
      <c r="W8" s="8"/>
      <c r="X8" s="8"/>
      <c r="Y8" s="8"/>
      <c r="Z8" s="8"/>
    </row>
    <row r="9" spans="1:26" ht="14.25" customHeight="1">
      <c r="A9" s="8"/>
      <c r="B9" s="16" t="s">
        <v>22</v>
      </c>
      <c r="C9" s="17"/>
      <c r="D9" s="30"/>
      <c r="E9" s="31" t="s">
        <v>23</v>
      </c>
      <c r="F9" s="32" t="s">
        <v>15</v>
      </c>
      <c r="G9" s="8"/>
      <c r="H9" s="8"/>
      <c r="I9" s="8"/>
      <c r="J9" s="8"/>
      <c r="K9" s="8"/>
      <c r="L9" s="40"/>
      <c r="M9" s="40"/>
      <c r="N9" s="40"/>
      <c r="O9" s="8"/>
      <c r="P9" s="8"/>
      <c r="Q9" s="8"/>
      <c r="R9" s="8"/>
      <c r="S9" s="8"/>
      <c r="T9" s="8"/>
      <c r="U9" s="8"/>
      <c r="V9" s="8"/>
      <c r="W9" s="8"/>
      <c r="X9" s="8"/>
      <c r="Y9" s="8"/>
      <c r="Z9" s="8"/>
    </row>
    <row r="10" spans="1:26" ht="14.25" customHeight="1">
      <c r="A10" s="8"/>
      <c r="B10" s="136" t="s">
        <v>24</v>
      </c>
      <c r="C10" s="137"/>
      <c r="D10" s="138"/>
      <c r="E10" s="16" t="s">
        <v>25</v>
      </c>
      <c r="F10" s="32" t="s">
        <v>15</v>
      </c>
      <c r="G10" s="8"/>
      <c r="H10" s="8"/>
      <c r="I10" s="8"/>
      <c r="J10" s="8"/>
      <c r="K10" s="8"/>
      <c r="L10" s="40"/>
      <c r="M10" s="40"/>
      <c r="N10" s="40"/>
      <c r="O10" s="8"/>
      <c r="P10" s="8"/>
      <c r="Q10" s="8"/>
      <c r="R10" s="8"/>
      <c r="S10" s="8"/>
      <c r="T10" s="8"/>
      <c r="U10" s="8"/>
      <c r="V10" s="8"/>
      <c r="W10" s="8"/>
      <c r="X10" s="8"/>
      <c r="Y10" s="8"/>
      <c r="Z10" s="8"/>
    </row>
    <row r="11" spans="1:26" ht="14.25" customHeight="1">
      <c r="A11" s="8"/>
      <c r="B11" s="54"/>
      <c r="C11" s="8"/>
      <c r="D11" s="33"/>
      <c r="E11" s="16" t="s">
        <v>26</v>
      </c>
      <c r="F11" s="32" t="s">
        <v>15</v>
      </c>
      <c r="G11" s="8"/>
      <c r="H11" s="8"/>
      <c r="I11" s="8"/>
      <c r="J11" s="8"/>
      <c r="K11" s="8"/>
      <c r="L11" s="40"/>
      <c r="M11" s="55"/>
      <c r="N11" s="40"/>
      <c r="O11" s="8"/>
      <c r="P11" s="8"/>
      <c r="Q11" s="8"/>
      <c r="R11" s="8"/>
      <c r="S11" s="8"/>
      <c r="T11" s="8"/>
      <c r="U11" s="8"/>
      <c r="V11" s="8"/>
      <c r="W11" s="8"/>
      <c r="X11" s="8"/>
      <c r="Y11" s="8"/>
      <c r="Z11" s="8"/>
    </row>
    <row r="12" spans="1:26" ht="14.25" customHeight="1">
      <c r="A12" s="8"/>
      <c r="B12" s="54"/>
      <c r="C12" s="8"/>
      <c r="D12" s="33"/>
      <c r="E12" s="16" t="s">
        <v>27</v>
      </c>
      <c r="F12" s="32" t="s">
        <v>15</v>
      </c>
      <c r="G12" s="8"/>
      <c r="H12" s="8"/>
      <c r="I12" s="8"/>
      <c r="J12" s="8"/>
      <c r="K12" s="8"/>
      <c r="L12" s="40"/>
      <c r="M12" s="40"/>
      <c r="N12" s="40"/>
      <c r="O12" s="8"/>
      <c r="P12" s="8"/>
      <c r="Q12" s="8"/>
      <c r="R12" s="8"/>
      <c r="S12" s="8"/>
      <c r="T12" s="8"/>
      <c r="U12" s="8"/>
      <c r="V12" s="8"/>
      <c r="W12" s="8"/>
      <c r="X12" s="8"/>
      <c r="Y12" s="8"/>
      <c r="Z12" s="8"/>
    </row>
    <row r="13" spans="1:26" ht="14.25" customHeight="1">
      <c r="A13" s="8"/>
      <c r="B13" s="54"/>
      <c r="C13" s="8"/>
      <c r="D13" s="33"/>
      <c r="E13" s="16" t="s">
        <v>28</v>
      </c>
      <c r="F13" s="32" t="s">
        <v>15</v>
      </c>
      <c r="G13" s="8"/>
      <c r="H13" s="8"/>
      <c r="I13" s="8"/>
      <c r="J13" s="8"/>
      <c r="K13" s="8"/>
      <c r="L13" s="40"/>
      <c r="M13" s="40"/>
      <c r="N13" s="40"/>
      <c r="O13" s="8"/>
      <c r="P13" s="8"/>
      <c r="Q13" s="8"/>
      <c r="R13" s="8"/>
      <c r="S13" s="8"/>
      <c r="T13" s="8"/>
      <c r="U13" s="8"/>
      <c r="V13" s="8"/>
      <c r="W13" s="8"/>
      <c r="X13" s="8"/>
      <c r="Y13" s="8"/>
      <c r="Z13" s="8"/>
    </row>
    <row r="14" spans="1:26" ht="14.25" customHeight="1">
      <c r="A14" s="8"/>
      <c r="B14" s="54"/>
      <c r="C14" s="8"/>
      <c r="D14" s="33"/>
      <c r="E14" s="16" t="s">
        <v>29</v>
      </c>
      <c r="F14" s="32" t="s">
        <v>15</v>
      </c>
      <c r="G14" s="8"/>
      <c r="H14" s="8"/>
      <c r="I14" s="8"/>
      <c r="J14" s="8"/>
      <c r="K14" s="8"/>
      <c r="L14" s="40"/>
      <c r="M14" s="40"/>
      <c r="N14" s="40"/>
      <c r="O14" s="8"/>
      <c r="P14" s="8"/>
      <c r="Q14" s="8"/>
      <c r="R14" s="8"/>
      <c r="S14" s="8"/>
      <c r="T14" s="8"/>
      <c r="U14" s="8"/>
      <c r="V14" s="8"/>
      <c r="W14" s="8"/>
      <c r="X14" s="8"/>
      <c r="Y14" s="8"/>
      <c r="Z14" s="8"/>
    </row>
    <row r="15" spans="1:26" ht="14.25" customHeight="1">
      <c r="A15" s="8"/>
      <c r="B15" s="54"/>
      <c r="C15" s="8"/>
      <c r="D15" s="33"/>
      <c r="E15" s="16" t="s">
        <v>30</v>
      </c>
      <c r="F15" s="32" t="s">
        <v>15</v>
      </c>
      <c r="G15" s="8"/>
      <c r="H15" s="8"/>
      <c r="I15" s="8"/>
      <c r="J15" s="8"/>
      <c r="K15" s="8"/>
      <c r="L15" s="8"/>
      <c r="M15" s="8"/>
      <c r="N15" s="8"/>
      <c r="O15" s="8"/>
      <c r="P15" s="8"/>
      <c r="Q15" s="8"/>
      <c r="R15" s="8"/>
      <c r="S15" s="8"/>
      <c r="T15" s="8"/>
      <c r="U15" s="8"/>
      <c r="V15" s="8"/>
      <c r="W15" s="8"/>
      <c r="X15" s="8"/>
      <c r="Y15" s="8"/>
      <c r="Z15" s="8"/>
    </row>
    <row r="16" spans="1:26" ht="14.25" customHeight="1">
      <c r="A16" s="8"/>
      <c r="B16" s="56"/>
      <c r="C16" s="35"/>
      <c r="D16" s="36"/>
      <c r="E16" s="16" t="s">
        <v>31</v>
      </c>
      <c r="F16" s="32" t="s">
        <v>15</v>
      </c>
      <c r="G16" s="8"/>
      <c r="H16" s="8"/>
      <c r="I16" s="8"/>
      <c r="J16" s="8"/>
      <c r="K16" s="8"/>
      <c r="L16" s="8"/>
      <c r="M16" s="8"/>
      <c r="N16" s="8"/>
      <c r="O16" s="8"/>
      <c r="P16" s="8"/>
      <c r="Q16" s="8"/>
      <c r="R16" s="8"/>
      <c r="S16" s="8"/>
      <c r="T16" s="8"/>
      <c r="U16" s="8"/>
      <c r="V16" s="8"/>
      <c r="W16" s="8"/>
      <c r="X16" s="8"/>
      <c r="Y16" s="8"/>
      <c r="Z16" s="8"/>
    </row>
    <row r="17" spans="1:26" ht="14.25" customHeight="1">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4.25" customHeight="1">
      <c r="A18" s="8"/>
      <c r="B18" s="16" t="s">
        <v>21</v>
      </c>
      <c r="C18" s="17"/>
      <c r="D18" s="17"/>
      <c r="E18" s="27" t="s">
        <v>15</v>
      </c>
      <c r="F18" s="8"/>
      <c r="G18" s="8"/>
      <c r="H18" s="8"/>
      <c r="I18" s="8"/>
      <c r="J18" s="8"/>
      <c r="K18" s="8"/>
      <c r="L18" s="8"/>
      <c r="M18" s="8"/>
      <c r="N18" s="8"/>
      <c r="O18" s="8"/>
      <c r="P18" s="8"/>
      <c r="Q18" s="8"/>
      <c r="R18" s="8"/>
      <c r="S18" s="8"/>
      <c r="T18" s="8"/>
      <c r="U18" s="8"/>
      <c r="V18" s="8"/>
      <c r="W18" s="8"/>
      <c r="X18" s="8"/>
      <c r="Y18" s="8"/>
      <c r="Z18" s="8"/>
    </row>
    <row r="19" spans="1:26" ht="14.25" customHeight="1">
      <c r="A19" s="8"/>
      <c r="B19" s="16" t="s">
        <v>22</v>
      </c>
      <c r="C19" s="17"/>
      <c r="D19" s="30"/>
      <c r="E19" s="31" t="s">
        <v>23</v>
      </c>
      <c r="F19" s="32" t="s">
        <v>15</v>
      </c>
      <c r="G19" s="8"/>
      <c r="H19" s="8"/>
      <c r="I19" s="8"/>
      <c r="J19" s="8"/>
      <c r="K19" s="8"/>
      <c r="L19" s="8"/>
      <c r="M19" s="8"/>
      <c r="N19" s="8"/>
      <c r="O19" s="8"/>
      <c r="P19" s="8"/>
      <c r="Q19" s="8"/>
      <c r="R19" s="8"/>
      <c r="S19" s="8"/>
      <c r="T19" s="8"/>
      <c r="U19" s="8"/>
      <c r="V19" s="8"/>
      <c r="W19" s="8"/>
      <c r="X19" s="8"/>
      <c r="Y19" s="8"/>
      <c r="Z19" s="8"/>
    </row>
    <row r="20" spans="1:26" ht="14.25" customHeight="1">
      <c r="A20" s="8"/>
      <c r="B20" s="136" t="s">
        <v>34</v>
      </c>
      <c r="C20" s="137"/>
      <c r="D20" s="138"/>
      <c r="E20" s="16" t="s">
        <v>25</v>
      </c>
      <c r="F20" s="32" t="s">
        <v>15</v>
      </c>
      <c r="G20" s="8"/>
      <c r="H20" s="8"/>
      <c r="I20" s="8"/>
      <c r="J20" s="8"/>
      <c r="K20" s="8"/>
      <c r="L20" s="8"/>
      <c r="M20" s="8"/>
      <c r="N20" s="8"/>
      <c r="O20" s="8"/>
      <c r="P20" s="8"/>
      <c r="Q20" s="8"/>
      <c r="R20" s="8"/>
      <c r="S20" s="8"/>
      <c r="T20" s="8"/>
      <c r="U20" s="8"/>
      <c r="V20" s="8"/>
      <c r="W20" s="8"/>
      <c r="X20" s="8"/>
      <c r="Y20" s="8"/>
      <c r="Z20" s="8"/>
    </row>
    <row r="21" spans="1:26" ht="14.25" customHeight="1">
      <c r="A21" s="8"/>
      <c r="B21" s="54"/>
      <c r="C21" s="8"/>
      <c r="D21" s="33"/>
      <c r="E21" s="16" t="s">
        <v>26</v>
      </c>
      <c r="F21" s="32" t="s">
        <v>15</v>
      </c>
      <c r="G21" s="8"/>
      <c r="H21" s="8"/>
      <c r="I21" s="8"/>
      <c r="J21" s="8"/>
      <c r="K21" s="8"/>
      <c r="L21" s="8"/>
      <c r="M21" s="8"/>
      <c r="N21" s="8"/>
      <c r="O21" s="8"/>
      <c r="P21" s="8"/>
      <c r="Q21" s="8"/>
      <c r="R21" s="8"/>
      <c r="S21" s="8"/>
      <c r="T21" s="8"/>
      <c r="U21" s="8"/>
      <c r="V21" s="8"/>
      <c r="W21" s="8"/>
      <c r="X21" s="8"/>
      <c r="Y21" s="8"/>
      <c r="Z21" s="8"/>
    </row>
    <row r="22" spans="1:26" ht="14.25" customHeight="1">
      <c r="A22" s="8"/>
      <c r="B22" s="54"/>
      <c r="C22" s="8"/>
      <c r="D22" s="33"/>
      <c r="E22" s="16" t="s">
        <v>27</v>
      </c>
      <c r="F22" s="32" t="s">
        <v>15</v>
      </c>
      <c r="G22" s="8"/>
      <c r="H22" s="8"/>
      <c r="I22" s="8"/>
      <c r="J22" s="8"/>
      <c r="K22" s="8"/>
      <c r="L22" s="8"/>
      <c r="M22" s="8"/>
      <c r="N22" s="8"/>
      <c r="O22" s="8"/>
      <c r="P22" s="8"/>
      <c r="Q22" s="8"/>
      <c r="R22" s="8"/>
      <c r="S22" s="8"/>
      <c r="T22" s="8"/>
      <c r="U22" s="8"/>
      <c r="V22" s="8"/>
      <c r="W22" s="8"/>
      <c r="X22" s="8"/>
      <c r="Y22" s="8"/>
      <c r="Z22" s="8"/>
    </row>
    <row r="23" spans="1:26" ht="14.25" customHeight="1">
      <c r="A23" s="8"/>
      <c r="B23" s="54"/>
      <c r="C23" s="8"/>
      <c r="D23" s="33"/>
      <c r="E23" s="16" t="s">
        <v>28</v>
      </c>
      <c r="F23" s="32" t="s">
        <v>15</v>
      </c>
      <c r="G23" s="8"/>
      <c r="H23" s="8"/>
      <c r="I23" s="8"/>
      <c r="J23" s="8"/>
      <c r="K23" s="8"/>
      <c r="L23" s="8"/>
      <c r="M23" s="8"/>
      <c r="N23" s="8"/>
      <c r="O23" s="8"/>
      <c r="P23" s="8"/>
      <c r="Q23" s="8"/>
      <c r="R23" s="8"/>
      <c r="S23" s="8"/>
      <c r="T23" s="8"/>
      <c r="U23" s="8"/>
      <c r="V23" s="8"/>
      <c r="W23" s="8"/>
      <c r="X23" s="8"/>
      <c r="Y23" s="8"/>
      <c r="Z23" s="8"/>
    </row>
    <row r="24" spans="1:26" ht="14.25" customHeight="1">
      <c r="A24" s="8"/>
      <c r="B24" s="54"/>
      <c r="C24" s="8"/>
      <c r="D24" s="33"/>
      <c r="E24" s="16" t="s">
        <v>29</v>
      </c>
      <c r="F24" s="32" t="s">
        <v>15</v>
      </c>
      <c r="G24" s="8"/>
      <c r="H24" s="8"/>
      <c r="I24" s="8"/>
      <c r="J24" s="8"/>
      <c r="K24" s="8"/>
      <c r="L24" s="8"/>
      <c r="M24" s="8"/>
      <c r="N24" s="8"/>
      <c r="O24" s="8"/>
      <c r="P24" s="8"/>
      <c r="Q24" s="8"/>
      <c r="R24" s="8"/>
      <c r="S24" s="8"/>
      <c r="T24" s="8"/>
      <c r="U24" s="8"/>
      <c r="V24" s="8"/>
      <c r="W24" s="8"/>
      <c r="X24" s="8"/>
      <c r="Y24" s="8"/>
      <c r="Z24" s="8"/>
    </row>
    <row r="25" spans="1:26" ht="14.25" customHeight="1">
      <c r="A25" s="8"/>
      <c r="B25" s="54"/>
      <c r="C25" s="8"/>
      <c r="D25" s="33"/>
      <c r="E25" s="16" t="s">
        <v>30</v>
      </c>
      <c r="F25" s="32" t="s">
        <v>15</v>
      </c>
      <c r="G25" s="8"/>
      <c r="H25" s="8"/>
      <c r="I25" s="8"/>
      <c r="J25" s="8"/>
      <c r="K25" s="8"/>
      <c r="L25" s="8"/>
      <c r="M25" s="8"/>
      <c r="N25" s="8"/>
      <c r="O25" s="8"/>
      <c r="P25" s="8"/>
      <c r="Q25" s="8"/>
      <c r="R25" s="8"/>
      <c r="S25" s="8"/>
      <c r="T25" s="8"/>
      <c r="U25" s="8"/>
      <c r="V25" s="8"/>
      <c r="W25" s="8"/>
      <c r="X25" s="8"/>
      <c r="Y25" s="8"/>
      <c r="Z25" s="8"/>
    </row>
    <row r="26" spans="1:26" ht="14.25" customHeight="1">
      <c r="A26" s="8"/>
      <c r="B26" s="56"/>
      <c r="C26" s="35"/>
      <c r="D26" s="36"/>
      <c r="E26" s="16" t="s">
        <v>31</v>
      </c>
      <c r="F26" s="32" t="s">
        <v>15</v>
      </c>
      <c r="G26" s="8"/>
      <c r="H26" s="8"/>
      <c r="I26" s="8"/>
      <c r="J26" s="8"/>
      <c r="K26" s="8"/>
      <c r="L26" s="8"/>
      <c r="M26" s="8"/>
      <c r="N26" s="8"/>
      <c r="O26" s="8"/>
      <c r="P26" s="8"/>
      <c r="Q26" s="8"/>
      <c r="R26" s="8"/>
      <c r="S26" s="8"/>
      <c r="T26" s="8"/>
      <c r="U26" s="8"/>
      <c r="V26" s="8"/>
      <c r="W26" s="8"/>
      <c r="X26" s="8"/>
      <c r="Y26" s="8"/>
      <c r="Z26" s="8"/>
    </row>
    <row r="27" spans="1:26" ht="14.2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c r="A28" s="8"/>
      <c r="B28" s="16" t="s">
        <v>21</v>
      </c>
      <c r="C28" s="17"/>
      <c r="D28" s="30"/>
      <c r="E28" s="57" t="s">
        <v>15</v>
      </c>
      <c r="F28" s="8"/>
      <c r="G28" s="8"/>
      <c r="H28" s="8"/>
      <c r="I28" s="8"/>
      <c r="J28" s="8"/>
      <c r="K28" s="8"/>
      <c r="L28" s="8"/>
      <c r="M28" s="8"/>
      <c r="N28" s="8"/>
      <c r="O28" s="8"/>
      <c r="P28" s="8"/>
      <c r="Q28" s="8"/>
      <c r="R28" s="8"/>
      <c r="S28" s="8"/>
      <c r="T28" s="8"/>
      <c r="U28" s="8"/>
      <c r="V28" s="8"/>
      <c r="W28" s="8"/>
      <c r="X28" s="8"/>
      <c r="Y28" s="8"/>
      <c r="Z28" s="8"/>
    </row>
    <row r="29" spans="1:26" ht="14.25" customHeight="1">
      <c r="A29" s="8"/>
      <c r="B29" s="16" t="s">
        <v>22</v>
      </c>
      <c r="C29" s="17"/>
      <c r="D29" s="30"/>
      <c r="E29" s="58" t="s">
        <v>23</v>
      </c>
      <c r="F29" s="32" t="s">
        <v>15</v>
      </c>
      <c r="G29" s="8"/>
      <c r="H29" s="8"/>
      <c r="I29" s="8"/>
      <c r="J29" s="8"/>
      <c r="K29" s="8"/>
      <c r="L29" s="8"/>
      <c r="M29" s="8"/>
      <c r="N29" s="8"/>
      <c r="O29" s="8"/>
      <c r="P29" s="8"/>
      <c r="Q29" s="8"/>
      <c r="R29" s="8"/>
      <c r="S29" s="8"/>
      <c r="T29" s="8"/>
      <c r="U29" s="8"/>
      <c r="V29" s="8"/>
      <c r="W29" s="8"/>
      <c r="X29" s="8"/>
      <c r="Y29" s="8"/>
      <c r="Z29" s="8"/>
    </row>
    <row r="30" spans="1:26" ht="14.25" customHeight="1">
      <c r="A30" s="8"/>
      <c r="B30" s="136" t="s">
        <v>35</v>
      </c>
      <c r="C30" s="137"/>
      <c r="D30" s="138"/>
      <c r="E30" s="16" t="s">
        <v>25</v>
      </c>
      <c r="F30" s="32" t="s">
        <v>15</v>
      </c>
      <c r="G30" s="8"/>
      <c r="H30" s="8"/>
      <c r="I30" s="8"/>
      <c r="J30" s="8"/>
      <c r="K30" s="8"/>
      <c r="L30" s="8"/>
      <c r="M30" s="8"/>
      <c r="N30" s="8"/>
      <c r="O30" s="8"/>
      <c r="P30" s="8"/>
      <c r="Q30" s="8"/>
      <c r="R30" s="8"/>
      <c r="S30" s="8"/>
      <c r="T30" s="8"/>
      <c r="U30" s="8"/>
      <c r="V30" s="8"/>
      <c r="W30" s="8"/>
      <c r="X30" s="8"/>
      <c r="Y30" s="8"/>
      <c r="Z30" s="8"/>
    </row>
    <row r="31" spans="1:26" ht="14.25" customHeight="1">
      <c r="A31" s="8"/>
      <c r="B31" s="54"/>
      <c r="C31" s="8"/>
      <c r="D31" s="33"/>
      <c r="E31" s="16" t="s">
        <v>26</v>
      </c>
      <c r="F31" s="32" t="s">
        <v>15</v>
      </c>
      <c r="G31" s="8"/>
      <c r="H31" s="8"/>
      <c r="I31" s="8"/>
      <c r="J31" s="8"/>
      <c r="K31" s="8"/>
      <c r="L31" s="8"/>
      <c r="M31" s="8"/>
      <c r="N31" s="8"/>
      <c r="O31" s="8"/>
      <c r="P31" s="8"/>
      <c r="Q31" s="8"/>
      <c r="R31" s="8"/>
      <c r="S31" s="8"/>
      <c r="T31" s="8"/>
      <c r="U31" s="8"/>
      <c r="V31" s="8"/>
      <c r="W31" s="8"/>
      <c r="X31" s="8"/>
      <c r="Y31" s="8"/>
      <c r="Z31" s="8"/>
    </row>
    <row r="32" spans="1:26" ht="14.25" customHeight="1">
      <c r="A32" s="8"/>
      <c r="B32" s="54"/>
      <c r="C32" s="8"/>
      <c r="D32" s="33"/>
      <c r="E32" s="16" t="s">
        <v>27</v>
      </c>
      <c r="F32" s="32" t="s">
        <v>15</v>
      </c>
      <c r="G32" s="8"/>
      <c r="H32" s="8"/>
      <c r="I32" s="8"/>
      <c r="J32" s="8"/>
      <c r="K32" s="8"/>
      <c r="L32" s="8"/>
      <c r="M32" s="8"/>
      <c r="N32" s="8"/>
      <c r="O32" s="8"/>
      <c r="P32" s="8"/>
      <c r="Q32" s="8"/>
      <c r="R32" s="8"/>
      <c r="S32" s="8"/>
      <c r="T32" s="8"/>
      <c r="U32" s="8"/>
      <c r="V32" s="8"/>
      <c r="W32" s="8"/>
      <c r="X32" s="8"/>
      <c r="Y32" s="8"/>
      <c r="Z32" s="8"/>
    </row>
    <row r="33" spans="1:26" ht="14.25" customHeight="1">
      <c r="A33" s="8"/>
      <c r="B33" s="54"/>
      <c r="C33" s="8"/>
      <c r="D33" s="33"/>
      <c r="E33" s="16" t="s">
        <v>28</v>
      </c>
      <c r="F33" s="32" t="s">
        <v>15</v>
      </c>
      <c r="G33" s="8"/>
      <c r="H33" s="8"/>
      <c r="I33" s="8"/>
      <c r="J33" s="8"/>
      <c r="K33" s="8"/>
      <c r="L33" s="8"/>
      <c r="M33" s="8"/>
      <c r="N33" s="8"/>
      <c r="O33" s="8"/>
      <c r="P33" s="8"/>
      <c r="Q33" s="8"/>
      <c r="R33" s="8"/>
      <c r="S33" s="8"/>
      <c r="T33" s="8"/>
      <c r="U33" s="8"/>
      <c r="V33" s="8"/>
      <c r="W33" s="8"/>
      <c r="X33" s="8"/>
      <c r="Y33" s="8"/>
      <c r="Z33" s="8"/>
    </row>
    <row r="34" spans="1:26" ht="14.25" customHeight="1">
      <c r="A34" s="8"/>
      <c r="B34" s="54"/>
      <c r="C34" s="8"/>
      <c r="D34" s="33"/>
      <c r="E34" s="16" t="s">
        <v>29</v>
      </c>
      <c r="F34" s="32" t="s">
        <v>15</v>
      </c>
      <c r="G34" s="8"/>
      <c r="H34" s="8"/>
      <c r="I34" s="8"/>
      <c r="J34" s="8"/>
      <c r="K34" s="8"/>
      <c r="L34" s="8"/>
      <c r="M34" s="8"/>
      <c r="N34" s="8"/>
      <c r="O34" s="8"/>
      <c r="P34" s="8"/>
      <c r="Q34" s="8"/>
      <c r="R34" s="8"/>
      <c r="S34" s="8"/>
      <c r="T34" s="8"/>
      <c r="U34" s="8"/>
      <c r="V34" s="8"/>
      <c r="W34" s="8"/>
      <c r="X34" s="8"/>
      <c r="Y34" s="8"/>
      <c r="Z34" s="8"/>
    </row>
    <row r="35" spans="1:26" ht="14.25" customHeight="1">
      <c r="A35" s="8"/>
      <c r="B35" s="54"/>
      <c r="C35" s="8"/>
      <c r="D35" s="33"/>
      <c r="E35" s="16" t="s">
        <v>30</v>
      </c>
      <c r="F35" s="32" t="s">
        <v>15</v>
      </c>
      <c r="G35" s="8"/>
      <c r="H35" s="8"/>
      <c r="I35" s="8"/>
      <c r="J35" s="8"/>
      <c r="K35" s="8"/>
      <c r="L35" s="8"/>
      <c r="M35" s="8"/>
      <c r="N35" s="8"/>
      <c r="O35" s="8"/>
      <c r="P35" s="8"/>
      <c r="Q35" s="8"/>
      <c r="R35" s="8"/>
      <c r="S35" s="8"/>
      <c r="T35" s="8"/>
      <c r="U35" s="8"/>
      <c r="V35" s="8"/>
      <c r="W35" s="8"/>
      <c r="X35" s="8"/>
      <c r="Y35" s="8"/>
      <c r="Z35" s="8"/>
    </row>
    <row r="36" spans="1:26" ht="14.25" customHeight="1">
      <c r="A36" s="8"/>
      <c r="B36" s="56"/>
      <c r="C36" s="35"/>
      <c r="D36" s="36"/>
      <c r="E36" s="16" t="s">
        <v>31</v>
      </c>
      <c r="F36" s="32" t="s">
        <v>15</v>
      </c>
      <c r="G36" s="8"/>
      <c r="H36" s="8"/>
      <c r="I36" s="8"/>
      <c r="J36" s="8"/>
      <c r="K36" s="8"/>
      <c r="L36" s="8"/>
      <c r="M36" s="8"/>
      <c r="N36" s="8"/>
      <c r="O36" s="8"/>
      <c r="P36" s="8"/>
      <c r="Q36" s="8"/>
      <c r="R36" s="8"/>
      <c r="S36" s="8"/>
      <c r="T36" s="8"/>
      <c r="U36" s="8"/>
      <c r="V36" s="8"/>
      <c r="W36" s="8"/>
      <c r="X36" s="8"/>
      <c r="Y36" s="8"/>
      <c r="Z36" s="8"/>
    </row>
    <row r="37" spans="1:26" ht="14.2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c r="A38" s="8"/>
      <c r="B38" s="16" t="s">
        <v>21</v>
      </c>
      <c r="C38" s="17"/>
      <c r="D38" s="17"/>
      <c r="E38" s="27" t="s">
        <v>15</v>
      </c>
      <c r="F38" s="8"/>
      <c r="G38" s="8"/>
      <c r="H38" s="8"/>
      <c r="I38" s="8"/>
      <c r="J38" s="8"/>
      <c r="K38" s="8"/>
      <c r="L38" s="8"/>
      <c r="M38" s="8"/>
      <c r="N38" s="8"/>
      <c r="O38" s="8"/>
      <c r="P38" s="8"/>
      <c r="Q38" s="8"/>
      <c r="R38" s="8"/>
      <c r="S38" s="8"/>
      <c r="T38" s="8"/>
      <c r="U38" s="8"/>
      <c r="V38" s="8"/>
      <c r="W38" s="8"/>
      <c r="X38" s="8"/>
      <c r="Y38" s="8"/>
      <c r="Z38" s="8"/>
    </row>
    <row r="39" spans="1:26" ht="14.25" customHeight="1">
      <c r="A39" s="8"/>
      <c r="B39" s="16" t="s">
        <v>22</v>
      </c>
      <c r="C39" s="17"/>
      <c r="D39" s="30"/>
      <c r="E39" s="31" t="s">
        <v>23</v>
      </c>
      <c r="F39" s="32" t="s">
        <v>15</v>
      </c>
      <c r="G39" s="8"/>
      <c r="H39" s="8"/>
      <c r="I39" s="8"/>
      <c r="J39" s="8"/>
      <c r="K39" s="8"/>
      <c r="L39" s="8"/>
      <c r="M39" s="8"/>
      <c r="N39" s="8"/>
      <c r="O39" s="8"/>
      <c r="P39" s="8"/>
      <c r="Q39" s="8"/>
      <c r="R39" s="8"/>
      <c r="S39" s="8"/>
      <c r="T39" s="8"/>
      <c r="U39" s="8"/>
      <c r="V39" s="8"/>
      <c r="W39" s="8"/>
      <c r="X39" s="8"/>
      <c r="Y39" s="8"/>
      <c r="Z39" s="8"/>
    </row>
    <row r="40" spans="1:26" ht="14.25" customHeight="1">
      <c r="A40" s="8"/>
      <c r="B40" s="136" t="s">
        <v>36</v>
      </c>
      <c r="C40" s="137"/>
      <c r="D40" s="138"/>
      <c r="E40" s="16" t="s">
        <v>25</v>
      </c>
      <c r="F40" s="32" t="s">
        <v>15</v>
      </c>
      <c r="G40" s="8"/>
      <c r="H40" s="8"/>
      <c r="I40" s="8"/>
      <c r="J40" s="8"/>
      <c r="K40" s="8"/>
      <c r="L40" s="8"/>
      <c r="M40" s="8"/>
      <c r="N40" s="8"/>
      <c r="O40" s="8"/>
      <c r="P40" s="8"/>
      <c r="Q40" s="8"/>
      <c r="R40" s="8"/>
      <c r="S40" s="8"/>
      <c r="T40" s="8"/>
      <c r="U40" s="8"/>
      <c r="V40" s="8"/>
      <c r="W40" s="8"/>
      <c r="X40" s="8"/>
      <c r="Y40" s="8"/>
      <c r="Z40" s="8"/>
    </row>
    <row r="41" spans="1:26" ht="14.25" customHeight="1">
      <c r="A41" s="8"/>
      <c r="B41" s="54"/>
      <c r="C41" s="8"/>
      <c r="D41" s="33"/>
      <c r="E41" s="16" t="s">
        <v>26</v>
      </c>
      <c r="F41" s="32" t="s">
        <v>15</v>
      </c>
      <c r="G41" s="8"/>
      <c r="H41" s="8"/>
      <c r="I41" s="8"/>
      <c r="J41" s="8"/>
      <c r="K41" s="8"/>
      <c r="L41" s="8"/>
      <c r="M41" s="8"/>
      <c r="N41" s="8"/>
      <c r="O41" s="8"/>
      <c r="P41" s="8"/>
      <c r="Q41" s="8"/>
      <c r="R41" s="8"/>
      <c r="S41" s="8"/>
      <c r="T41" s="8"/>
      <c r="U41" s="8"/>
      <c r="V41" s="8"/>
      <c r="W41" s="8"/>
      <c r="X41" s="8"/>
      <c r="Y41" s="8"/>
      <c r="Z41" s="8"/>
    </row>
    <row r="42" spans="1:26" ht="14.25" customHeight="1">
      <c r="A42" s="8"/>
      <c r="B42" s="54"/>
      <c r="C42" s="8"/>
      <c r="D42" s="33"/>
      <c r="E42" s="16" t="s">
        <v>27</v>
      </c>
      <c r="F42" s="32" t="s">
        <v>15</v>
      </c>
      <c r="G42" s="8"/>
      <c r="H42" s="8"/>
      <c r="I42" s="8"/>
      <c r="J42" s="8"/>
      <c r="K42" s="8"/>
      <c r="L42" s="8"/>
      <c r="M42" s="8"/>
      <c r="N42" s="8"/>
      <c r="O42" s="8"/>
      <c r="P42" s="8"/>
      <c r="Q42" s="8"/>
      <c r="R42" s="8"/>
      <c r="S42" s="8"/>
      <c r="T42" s="8"/>
      <c r="U42" s="8"/>
      <c r="V42" s="8"/>
      <c r="W42" s="8"/>
      <c r="X42" s="8"/>
      <c r="Y42" s="8"/>
      <c r="Z42" s="8"/>
    </row>
    <row r="43" spans="1:26" ht="14.25" customHeight="1">
      <c r="A43" s="8"/>
      <c r="B43" s="54"/>
      <c r="C43" s="8"/>
      <c r="D43" s="33"/>
      <c r="E43" s="16" t="s">
        <v>28</v>
      </c>
      <c r="F43" s="32" t="s">
        <v>15</v>
      </c>
      <c r="G43" s="8"/>
      <c r="H43" s="8"/>
      <c r="I43" s="8"/>
      <c r="J43" s="8"/>
      <c r="K43" s="8"/>
      <c r="L43" s="8"/>
      <c r="M43" s="8"/>
      <c r="N43" s="8"/>
      <c r="O43" s="8"/>
      <c r="P43" s="8"/>
      <c r="Q43" s="8"/>
      <c r="R43" s="8"/>
      <c r="S43" s="8"/>
      <c r="T43" s="8"/>
      <c r="U43" s="8"/>
      <c r="V43" s="8"/>
      <c r="W43" s="8"/>
      <c r="X43" s="8"/>
      <c r="Y43" s="8"/>
      <c r="Z43" s="8"/>
    </row>
    <row r="44" spans="1:26" ht="14.25" customHeight="1">
      <c r="A44" s="8"/>
      <c r="B44" s="54"/>
      <c r="C44" s="8"/>
      <c r="D44" s="33"/>
      <c r="E44" s="16" t="s">
        <v>29</v>
      </c>
      <c r="F44" s="32" t="s">
        <v>15</v>
      </c>
      <c r="G44" s="8"/>
      <c r="H44" s="8"/>
      <c r="I44" s="8"/>
      <c r="J44" s="8"/>
      <c r="K44" s="8"/>
      <c r="L44" s="8"/>
      <c r="M44" s="8"/>
      <c r="N44" s="8"/>
      <c r="O44" s="8"/>
      <c r="P44" s="8"/>
      <c r="Q44" s="8"/>
      <c r="R44" s="8"/>
      <c r="S44" s="8"/>
      <c r="T44" s="8"/>
      <c r="U44" s="8"/>
      <c r="V44" s="8"/>
      <c r="W44" s="8"/>
      <c r="X44" s="8"/>
      <c r="Y44" s="8"/>
      <c r="Z44" s="8"/>
    </row>
    <row r="45" spans="1:26" ht="14.25" customHeight="1">
      <c r="A45" s="8"/>
      <c r="B45" s="54"/>
      <c r="C45" s="8"/>
      <c r="D45" s="33"/>
      <c r="E45" s="16" t="s">
        <v>30</v>
      </c>
      <c r="F45" s="32" t="s">
        <v>15</v>
      </c>
      <c r="G45" s="8"/>
      <c r="H45" s="8"/>
      <c r="I45" s="8"/>
      <c r="J45" s="8"/>
      <c r="K45" s="8"/>
      <c r="L45" s="8"/>
      <c r="M45" s="8"/>
      <c r="N45" s="8"/>
      <c r="O45" s="8"/>
      <c r="P45" s="8"/>
      <c r="Q45" s="8"/>
      <c r="R45" s="8"/>
      <c r="S45" s="8"/>
      <c r="T45" s="8"/>
      <c r="U45" s="8"/>
      <c r="V45" s="8"/>
      <c r="W45" s="8"/>
      <c r="X45" s="8"/>
      <c r="Y45" s="8"/>
      <c r="Z45" s="8"/>
    </row>
    <row r="46" spans="1:26" ht="14.25" customHeight="1">
      <c r="A46" s="8"/>
      <c r="B46" s="56"/>
      <c r="C46" s="35"/>
      <c r="D46" s="36"/>
      <c r="E46" s="16" t="s">
        <v>31</v>
      </c>
      <c r="F46" s="32" t="s">
        <v>15</v>
      </c>
      <c r="G46" s="8"/>
      <c r="H46" s="8"/>
      <c r="I46" s="8"/>
      <c r="J46" s="8"/>
      <c r="K46" s="8"/>
      <c r="L46" s="8"/>
      <c r="M46" s="8"/>
      <c r="N46" s="8"/>
      <c r="O46" s="8"/>
      <c r="P46" s="8"/>
      <c r="Q46" s="8"/>
      <c r="R46" s="8"/>
      <c r="S46" s="8"/>
      <c r="T46" s="8"/>
      <c r="U46" s="8"/>
      <c r="V46" s="8"/>
      <c r="W46" s="8"/>
      <c r="X46" s="8"/>
      <c r="Y46" s="8"/>
      <c r="Z46" s="8"/>
    </row>
    <row r="47" spans="1:26" ht="14.2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c r="A48" s="8"/>
      <c r="B48" s="16" t="s">
        <v>21</v>
      </c>
      <c r="C48" s="17"/>
      <c r="D48" s="17"/>
      <c r="E48" s="27" t="s">
        <v>15</v>
      </c>
      <c r="F48" s="8"/>
      <c r="G48" s="8"/>
      <c r="H48" s="8"/>
      <c r="I48" s="8"/>
      <c r="J48" s="8"/>
      <c r="K48" s="8"/>
      <c r="L48" s="8"/>
      <c r="M48" s="8"/>
      <c r="N48" s="8"/>
      <c r="O48" s="8"/>
      <c r="P48" s="8"/>
      <c r="Q48" s="8"/>
      <c r="R48" s="8"/>
      <c r="S48" s="8"/>
      <c r="T48" s="8"/>
      <c r="U48" s="8"/>
      <c r="V48" s="8"/>
      <c r="W48" s="8"/>
      <c r="X48" s="8"/>
      <c r="Y48" s="8"/>
      <c r="Z48" s="8"/>
    </row>
    <row r="49" spans="1:26" ht="14.25" customHeight="1">
      <c r="A49" s="8"/>
      <c r="B49" s="16" t="s">
        <v>22</v>
      </c>
      <c r="C49" s="17"/>
      <c r="D49" s="30"/>
      <c r="E49" s="31" t="s">
        <v>23</v>
      </c>
      <c r="F49" s="32" t="s">
        <v>15</v>
      </c>
      <c r="G49" s="8"/>
      <c r="H49" s="8"/>
      <c r="I49" s="8"/>
      <c r="J49" s="8"/>
      <c r="K49" s="8"/>
      <c r="L49" s="8"/>
      <c r="M49" s="8"/>
      <c r="N49" s="8"/>
      <c r="O49" s="8"/>
      <c r="P49" s="8"/>
      <c r="Q49" s="8"/>
      <c r="R49" s="8"/>
      <c r="S49" s="8"/>
      <c r="T49" s="8"/>
      <c r="U49" s="8"/>
      <c r="V49" s="8"/>
      <c r="W49" s="8"/>
      <c r="X49" s="8"/>
      <c r="Y49" s="8"/>
      <c r="Z49" s="8"/>
    </row>
    <row r="50" spans="1:26" ht="14.25" customHeight="1">
      <c r="A50" s="8"/>
      <c r="B50" s="136" t="s">
        <v>37</v>
      </c>
      <c r="C50" s="137"/>
      <c r="D50" s="138"/>
      <c r="E50" s="16" t="s">
        <v>25</v>
      </c>
      <c r="F50" s="32" t="s">
        <v>15</v>
      </c>
      <c r="G50" s="8"/>
      <c r="H50" s="8"/>
      <c r="I50" s="8"/>
      <c r="J50" s="8"/>
      <c r="K50" s="8"/>
      <c r="L50" s="8"/>
      <c r="M50" s="8"/>
      <c r="N50" s="8"/>
      <c r="O50" s="8"/>
      <c r="P50" s="8"/>
      <c r="Q50" s="8"/>
      <c r="R50" s="8"/>
      <c r="S50" s="8"/>
      <c r="T50" s="8"/>
      <c r="U50" s="8"/>
      <c r="V50" s="8"/>
      <c r="W50" s="8"/>
      <c r="X50" s="8"/>
      <c r="Y50" s="8"/>
      <c r="Z50" s="8"/>
    </row>
    <row r="51" spans="1:26" ht="14.25" customHeight="1">
      <c r="A51" s="8"/>
      <c r="B51" s="54"/>
      <c r="C51" s="8"/>
      <c r="D51" s="33"/>
      <c r="E51" s="16" t="s">
        <v>26</v>
      </c>
      <c r="F51" s="32" t="s">
        <v>15</v>
      </c>
      <c r="G51" s="8"/>
      <c r="H51" s="8"/>
      <c r="I51" s="8"/>
      <c r="J51" s="8"/>
      <c r="K51" s="8"/>
      <c r="L51" s="8"/>
      <c r="M51" s="8"/>
      <c r="N51" s="8"/>
      <c r="O51" s="8"/>
      <c r="P51" s="8"/>
      <c r="Q51" s="8"/>
      <c r="R51" s="8"/>
      <c r="S51" s="8"/>
      <c r="T51" s="8"/>
      <c r="U51" s="8"/>
      <c r="V51" s="8"/>
      <c r="W51" s="8"/>
      <c r="X51" s="8"/>
      <c r="Y51" s="8"/>
      <c r="Z51" s="8"/>
    </row>
    <row r="52" spans="1:26" ht="14.25" customHeight="1">
      <c r="A52" s="8"/>
      <c r="B52" s="54"/>
      <c r="C52" s="8"/>
      <c r="D52" s="33"/>
      <c r="E52" s="16" t="s">
        <v>27</v>
      </c>
      <c r="F52" s="32" t="s">
        <v>15</v>
      </c>
      <c r="G52" s="8"/>
      <c r="H52" s="8"/>
      <c r="I52" s="8"/>
      <c r="J52" s="8"/>
      <c r="K52" s="8"/>
      <c r="L52" s="8"/>
      <c r="M52" s="8"/>
      <c r="N52" s="8"/>
      <c r="O52" s="8"/>
      <c r="P52" s="8"/>
      <c r="Q52" s="8"/>
      <c r="R52" s="8"/>
      <c r="S52" s="8"/>
      <c r="T52" s="8"/>
      <c r="U52" s="8"/>
      <c r="V52" s="8"/>
      <c r="W52" s="8"/>
      <c r="X52" s="8"/>
      <c r="Y52" s="8"/>
      <c r="Z52" s="8"/>
    </row>
    <row r="53" spans="1:26" ht="14.25" customHeight="1">
      <c r="A53" s="8"/>
      <c r="B53" s="54"/>
      <c r="C53" s="8"/>
      <c r="D53" s="33"/>
      <c r="E53" s="16" t="s">
        <v>28</v>
      </c>
      <c r="F53" s="32" t="s">
        <v>15</v>
      </c>
      <c r="G53" s="8"/>
      <c r="H53" s="8"/>
      <c r="I53" s="8"/>
      <c r="J53" s="8"/>
      <c r="K53" s="8"/>
      <c r="L53" s="8"/>
      <c r="M53" s="8"/>
      <c r="N53" s="8"/>
      <c r="O53" s="8"/>
      <c r="P53" s="8"/>
      <c r="Q53" s="8"/>
      <c r="R53" s="8"/>
      <c r="S53" s="8"/>
      <c r="T53" s="8"/>
      <c r="U53" s="8"/>
      <c r="V53" s="8"/>
      <c r="W53" s="8"/>
      <c r="X53" s="8"/>
      <c r="Y53" s="8"/>
      <c r="Z53" s="8"/>
    </row>
    <row r="54" spans="1:26" ht="14.25" customHeight="1">
      <c r="A54" s="8"/>
      <c r="B54" s="54"/>
      <c r="C54" s="8"/>
      <c r="D54" s="33"/>
      <c r="E54" s="16" t="s">
        <v>29</v>
      </c>
      <c r="F54" s="32" t="s">
        <v>15</v>
      </c>
      <c r="G54" s="8"/>
      <c r="H54" s="59"/>
      <c r="I54" s="8"/>
      <c r="J54" s="8"/>
      <c r="K54" s="8"/>
      <c r="L54" s="8"/>
      <c r="M54" s="8"/>
      <c r="N54" s="8"/>
      <c r="O54" s="8"/>
      <c r="P54" s="8"/>
      <c r="Q54" s="8"/>
      <c r="R54" s="8"/>
      <c r="S54" s="8"/>
      <c r="T54" s="8"/>
      <c r="U54" s="8"/>
      <c r="V54" s="8"/>
      <c r="W54" s="8"/>
      <c r="X54" s="8"/>
      <c r="Y54" s="8"/>
      <c r="Z54" s="8"/>
    </row>
    <row r="55" spans="1:26" ht="14.25" customHeight="1">
      <c r="A55" s="8"/>
      <c r="B55" s="54"/>
      <c r="C55" s="8"/>
      <c r="D55" s="33"/>
      <c r="E55" s="16" t="s">
        <v>30</v>
      </c>
      <c r="F55" s="32" t="s">
        <v>15</v>
      </c>
      <c r="G55" s="8"/>
      <c r="H55" s="8"/>
      <c r="I55" s="8"/>
      <c r="J55" s="8"/>
      <c r="K55" s="8"/>
      <c r="L55" s="8"/>
      <c r="M55" s="8"/>
      <c r="N55" s="8"/>
      <c r="O55" s="8"/>
      <c r="P55" s="8"/>
      <c r="Q55" s="8"/>
      <c r="R55" s="8"/>
      <c r="S55" s="8"/>
      <c r="T55" s="8"/>
      <c r="U55" s="8"/>
      <c r="V55" s="8"/>
      <c r="W55" s="8"/>
      <c r="X55" s="8"/>
      <c r="Y55" s="8"/>
      <c r="Z55" s="8"/>
    </row>
    <row r="56" spans="1:26" ht="14.25" customHeight="1">
      <c r="A56" s="8"/>
      <c r="B56" s="56"/>
      <c r="C56" s="35"/>
      <c r="D56" s="36"/>
      <c r="E56" s="16" t="s">
        <v>31</v>
      </c>
      <c r="F56" s="32" t="s">
        <v>15</v>
      </c>
      <c r="G56" s="8"/>
      <c r="H56" s="8"/>
      <c r="I56" s="8"/>
      <c r="J56" s="8"/>
      <c r="K56" s="8"/>
      <c r="L56" s="8"/>
      <c r="M56" s="8"/>
      <c r="N56" s="8"/>
      <c r="O56" s="8"/>
      <c r="P56" s="8"/>
      <c r="Q56" s="8"/>
      <c r="R56" s="8"/>
      <c r="S56" s="8"/>
      <c r="T56" s="8"/>
      <c r="U56" s="8"/>
      <c r="V56" s="8"/>
      <c r="W56" s="8"/>
      <c r="X56" s="8"/>
      <c r="Y56" s="8"/>
      <c r="Z56" s="8"/>
    </row>
    <row r="57" spans="1:26"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c r="A58" s="8"/>
      <c r="B58" s="16" t="s">
        <v>21</v>
      </c>
      <c r="C58" s="17"/>
      <c r="D58" s="17"/>
      <c r="E58" s="27" t="s">
        <v>15</v>
      </c>
      <c r="F58" s="8"/>
      <c r="G58" s="8"/>
      <c r="H58" s="8"/>
      <c r="I58" s="8"/>
      <c r="J58" s="8"/>
      <c r="K58" s="8"/>
      <c r="L58" s="8"/>
      <c r="M58" s="8"/>
      <c r="N58" s="8"/>
      <c r="O58" s="8"/>
      <c r="P58" s="8"/>
      <c r="Q58" s="8"/>
      <c r="R58" s="8"/>
      <c r="S58" s="8"/>
      <c r="T58" s="8"/>
      <c r="U58" s="8"/>
      <c r="V58" s="8"/>
      <c r="W58" s="8"/>
      <c r="X58" s="8"/>
      <c r="Y58" s="8"/>
      <c r="Z58" s="8"/>
    </row>
    <row r="59" spans="1:26" ht="14.25" customHeight="1">
      <c r="A59" s="8"/>
      <c r="B59" s="16" t="s">
        <v>22</v>
      </c>
      <c r="C59" s="17"/>
      <c r="D59" s="30"/>
      <c r="E59" s="31" t="s">
        <v>23</v>
      </c>
      <c r="F59" s="32" t="s">
        <v>15</v>
      </c>
      <c r="G59" s="8"/>
      <c r="H59" s="8"/>
      <c r="I59" s="8"/>
      <c r="J59" s="8"/>
      <c r="K59" s="8"/>
      <c r="L59" s="8"/>
      <c r="M59" s="8"/>
      <c r="N59" s="8"/>
      <c r="O59" s="8"/>
      <c r="P59" s="8"/>
      <c r="Q59" s="8"/>
      <c r="R59" s="8"/>
      <c r="S59" s="8"/>
      <c r="T59" s="8"/>
      <c r="U59" s="8"/>
      <c r="V59" s="8"/>
      <c r="W59" s="8"/>
      <c r="X59" s="8"/>
      <c r="Y59" s="8"/>
      <c r="Z59" s="8"/>
    </row>
    <row r="60" spans="1:26" ht="14.25" customHeight="1">
      <c r="A60" s="8"/>
      <c r="B60" s="136" t="s">
        <v>38</v>
      </c>
      <c r="C60" s="137"/>
      <c r="D60" s="138"/>
      <c r="E60" s="16" t="s">
        <v>25</v>
      </c>
      <c r="F60" s="32" t="s">
        <v>15</v>
      </c>
      <c r="G60" s="8"/>
      <c r="H60" s="8"/>
      <c r="I60" s="8"/>
      <c r="J60" s="8"/>
      <c r="K60" s="8"/>
      <c r="L60" s="8"/>
      <c r="M60" s="8"/>
      <c r="N60" s="8"/>
      <c r="O60" s="8"/>
      <c r="P60" s="8"/>
      <c r="Q60" s="8"/>
      <c r="R60" s="8"/>
      <c r="S60" s="8"/>
      <c r="T60" s="8"/>
      <c r="U60" s="8"/>
      <c r="V60" s="8"/>
      <c r="W60" s="8"/>
      <c r="X60" s="8"/>
      <c r="Y60" s="8"/>
      <c r="Z60" s="8"/>
    </row>
    <row r="61" spans="1:26" ht="14.25" customHeight="1">
      <c r="A61" s="8"/>
      <c r="B61" s="54"/>
      <c r="C61" s="8"/>
      <c r="D61" s="33"/>
      <c r="E61" s="16" t="s">
        <v>26</v>
      </c>
      <c r="F61" s="32" t="s">
        <v>15</v>
      </c>
      <c r="G61" s="8"/>
      <c r="H61" s="8"/>
      <c r="I61" s="8"/>
      <c r="J61" s="8"/>
      <c r="K61" s="8"/>
      <c r="L61" s="8"/>
      <c r="M61" s="8"/>
      <c r="N61" s="8"/>
      <c r="O61" s="8"/>
      <c r="P61" s="8"/>
      <c r="Q61" s="8"/>
      <c r="R61" s="8"/>
      <c r="S61" s="8"/>
      <c r="T61" s="8"/>
      <c r="U61" s="8"/>
      <c r="V61" s="8"/>
      <c r="W61" s="8"/>
      <c r="X61" s="8"/>
      <c r="Y61" s="8"/>
      <c r="Z61" s="8"/>
    </row>
    <row r="62" spans="1:26" ht="14.25" customHeight="1">
      <c r="A62" s="8"/>
      <c r="B62" s="54"/>
      <c r="C62" s="8"/>
      <c r="D62" s="33"/>
      <c r="E62" s="16" t="s">
        <v>27</v>
      </c>
      <c r="F62" s="32" t="s">
        <v>15</v>
      </c>
      <c r="G62" s="8"/>
      <c r="H62" s="8"/>
      <c r="I62" s="8"/>
      <c r="J62" s="8"/>
      <c r="K62" s="8"/>
      <c r="L62" s="8"/>
      <c r="M62" s="8"/>
      <c r="N62" s="8"/>
      <c r="O62" s="8"/>
      <c r="P62" s="8"/>
      <c r="Q62" s="8"/>
      <c r="R62" s="8"/>
      <c r="S62" s="8"/>
      <c r="T62" s="8"/>
      <c r="U62" s="8"/>
      <c r="V62" s="8"/>
      <c r="W62" s="8"/>
      <c r="X62" s="8"/>
      <c r="Y62" s="8"/>
      <c r="Z62" s="8"/>
    </row>
    <row r="63" spans="1:26" ht="14.25" customHeight="1">
      <c r="A63" s="8"/>
      <c r="B63" s="54"/>
      <c r="C63" s="8"/>
      <c r="D63" s="33"/>
      <c r="E63" s="16" t="s">
        <v>28</v>
      </c>
      <c r="F63" s="32" t="s">
        <v>15</v>
      </c>
      <c r="G63" s="8"/>
      <c r="H63" s="8"/>
      <c r="I63" s="8"/>
      <c r="J63" s="8"/>
      <c r="K63" s="8"/>
      <c r="L63" s="8"/>
      <c r="M63" s="8"/>
      <c r="N63" s="8"/>
      <c r="O63" s="8"/>
      <c r="P63" s="8"/>
      <c r="Q63" s="8"/>
      <c r="R63" s="8"/>
      <c r="S63" s="8"/>
      <c r="T63" s="8"/>
      <c r="U63" s="8"/>
      <c r="V63" s="8"/>
      <c r="W63" s="8"/>
      <c r="X63" s="8"/>
      <c r="Y63" s="8"/>
      <c r="Z63" s="8"/>
    </row>
    <row r="64" spans="1:26" ht="14.25" customHeight="1">
      <c r="A64" s="8"/>
      <c r="B64" s="54"/>
      <c r="C64" s="8"/>
      <c r="D64" s="33"/>
      <c r="E64" s="16" t="s">
        <v>29</v>
      </c>
      <c r="F64" s="32" t="s">
        <v>15</v>
      </c>
      <c r="G64" s="8"/>
      <c r="H64" s="8"/>
      <c r="I64" s="8"/>
      <c r="J64" s="8"/>
      <c r="K64" s="8"/>
      <c r="L64" s="8"/>
      <c r="M64" s="8"/>
      <c r="N64" s="8"/>
      <c r="O64" s="8"/>
      <c r="P64" s="8"/>
      <c r="Q64" s="8"/>
      <c r="R64" s="8"/>
      <c r="S64" s="8"/>
      <c r="T64" s="8"/>
      <c r="U64" s="8"/>
      <c r="V64" s="8"/>
      <c r="W64" s="8"/>
      <c r="X64" s="8"/>
      <c r="Y64" s="8"/>
      <c r="Z64" s="8"/>
    </row>
    <row r="65" spans="1:26" ht="14.25" customHeight="1">
      <c r="A65" s="8"/>
      <c r="B65" s="54"/>
      <c r="C65" s="8"/>
      <c r="D65" s="33"/>
      <c r="E65" s="16" t="s">
        <v>30</v>
      </c>
      <c r="F65" s="32" t="s">
        <v>15</v>
      </c>
      <c r="G65" s="8"/>
      <c r="H65" s="8"/>
      <c r="I65" s="8"/>
      <c r="J65" s="8"/>
      <c r="K65" s="8"/>
      <c r="L65" s="8"/>
      <c r="M65" s="8"/>
      <c r="N65" s="8"/>
      <c r="O65" s="8"/>
      <c r="P65" s="8"/>
      <c r="Q65" s="8"/>
      <c r="R65" s="8"/>
      <c r="S65" s="8"/>
      <c r="T65" s="8"/>
      <c r="U65" s="8"/>
      <c r="V65" s="8"/>
      <c r="W65" s="8"/>
      <c r="X65" s="8"/>
      <c r="Y65" s="8"/>
      <c r="Z65" s="8"/>
    </row>
    <row r="66" spans="1:26" ht="14.25" customHeight="1">
      <c r="A66" s="8"/>
      <c r="B66" s="56"/>
      <c r="C66" s="35"/>
      <c r="D66" s="36"/>
      <c r="E66" s="16" t="s">
        <v>31</v>
      </c>
      <c r="F66" s="32" t="s">
        <v>15</v>
      </c>
      <c r="G66" s="8"/>
      <c r="H66" s="8"/>
      <c r="I66" s="8"/>
      <c r="J66" s="8"/>
      <c r="K66" s="8"/>
      <c r="L66" s="8"/>
      <c r="M66" s="8"/>
      <c r="N66" s="8"/>
      <c r="O66" s="8"/>
      <c r="P66" s="8"/>
      <c r="Q66" s="8"/>
      <c r="R66" s="8"/>
      <c r="S66" s="8"/>
      <c r="T66" s="8"/>
      <c r="U66" s="8"/>
      <c r="V66" s="8"/>
      <c r="W66" s="8"/>
      <c r="X66" s="8"/>
      <c r="Y66" s="8"/>
      <c r="Z66" s="8"/>
    </row>
    <row r="67" spans="1:26"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c r="A68" s="8"/>
      <c r="B68" s="16" t="s">
        <v>21</v>
      </c>
      <c r="C68" s="17"/>
      <c r="D68" s="17"/>
      <c r="E68" s="27" t="s">
        <v>15</v>
      </c>
      <c r="F68" s="8"/>
      <c r="G68" s="8"/>
      <c r="H68" s="8"/>
      <c r="I68" s="8"/>
      <c r="J68" s="8"/>
      <c r="K68" s="8"/>
      <c r="L68" s="8"/>
      <c r="M68" s="8"/>
      <c r="N68" s="8"/>
      <c r="O68" s="8"/>
      <c r="P68" s="8"/>
      <c r="Q68" s="8"/>
      <c r="R68" s="8"/>
      <c r="S68" s="8"/>
      <c r="T68" s="8"/>
      <c r="U68" s="8"/>
      <c r="V68" s="8"/>
      <c r="W68" s="8"/>
      <c r="X68" s="8"/>
      <c r="Y68" s="8"/>
      <c r="Z68" s="8"/>
    </row>
    <row r="69" spans="1:26" ht="14.25" customHeight="1">
      <c r="A69" s="8"/>
      <c r="B69" s="16" t="s">
        <v>22</v>
      </c>
      <c r="C69" s="17"/>
      <c r="D69" s="30"/>
      <c r="E69" s="31" t="s">
        <v>23</v>
      </c>
      <c r="F69" s="32" t="s">
        <v>15</v>
      </c>
      <c r="G69" s="8"/>
      <c r="H69" s="8"/>
      <c r="I69" s="8"/>
      <c r="J69" s="8"/>
      <c r="K69" s="8"/>
      <c r="L69" s="8"/>
      <c r="M69" s="8"/>
      <c r="N69" s="8"/>
      <c r="O69" s="8"/>
      <c r="P69" s="8"/>
      <c r="Q69" s="8"/>
      <c r="R69" s="8"/>
      <c r="S69" s="8"/>
      <c r="T69" s="8"/>
      <c r="U69" s="8"/>
      <c r="V69" s="8"/>
      <c r="W69" s="8"/>
      <c r="X69" s="8"/>
      <c r="Y69" s="8"/>
      <c r="Z69" s="8"/>
    </row>
    <row r="70" spans="1:26" ht="14.25" customHeight="1">
      <c r="A70" s="8"/>
      <c r="B70" s="136" t="s">
        <v>39</v>
      </c>
      <c r="C70" s="137"/>
      <c r="D70" s="138"/>
      <c r="E70" s="16" t="s">
        <v>25</v>
      </c>
      <c r="F70" s="32" t="s">
        <v>15</v>
      </c>
      <c r="G70" s="8"/>
      <c r="H70" s="8"/>
      <c r="I70" s="8"/>
      <c r="J70" s="8"/>
      <c r="K70" s="8"/>
      <c r="L70" s="8"/>
      <c r="M70" s="8"/>
      <c r="N70" s="8"/>
      <c r="O70" s="8"/>
      <c r="P70" s="8"/>
      <c r="Q70" s="8"/>
      <c r="R70" s="8"/>
      <c r="S70" s="8"/>
      <c r="T70" s="8"/>
      <c r="U70" s="8"/>
      <c r="V70" s="8"/>
      <c r="W70" s="8"/>
      <c r="X70" s="8"/>
      <c r="Y70" s="8"/>
      <c r="Z70" s="8"/>
    </row>
    <row r="71" spans="1:26" ht="14.25" customHeight="1">
      <c r="A71" s="8"/>
      <c r="B71" s="54"/>
      <c r="C71" s="8"/>
      <c r="D71" s="33"/>
      <c r="E71" s="16" t="s">
        <v>26</v>
      </c>
      <c r="F71" s="32" t="s">
        <v>15</v>
      </c>
      <c r="G71" s="8"/>
      <c r="H71" s="8"/>
      <c r="I71" s="8"/>
      <c r="J71" s="8"/>
      <c r="K71" s="8"/>
      <c r="L71" s="8"/>
      <c r="M71" s="8"/>
      <c r="N71" s="8"/>
      <c r="O71" s="8"/>
      <c r="P71" s="8"/>
      <c r="Q71" s="8"/>
      <c r="R71" s="8"/>
      <c r="S71" s="8"/>
      <c r="T71" s="8"/>
      <c r="U71" s="8"/>
      <c r="V71" s="8"/>
      <c r="W71" s="8"/>
      <c r="X71" s="8"/>
      <c r="Y71" s="8"/>
      <c r="Z71" s="8"/>
    </row>
    <row r="72" spans="1:26" ht="14.25" customHeight="1">
      <c r="A72" s="8"/>
      <c r="B72" s="54"/>
      <c r="C72" s="8"/>
      <c r="D72" s="33"/>
      <c r="E72" s="16" t="s">
        <v>27</v>
      </c>
      <c r="F72" s="32" t="s">
        <v>15</v>
      </c>
      <c r="G72" s="8"/>
      <c r="H72" s="8"/>
      <c r="I72" s="8"/>
      <c r="J72" s="8"/>
      <c r="K72" s="8"/>
      <c r="L72" s="8"/>
      <c r="M72" s="8"/>
      <c r="N72" s="8"/>
      <c r="O72" s="8"/>
      <c r="P72" s="8"/>
      <c r="Q72" s="8"/>
      <c r="R72" s="8"/>
      <c r="S72" s="8"/>
      <c r="T72" s="8"/>
      <c r="U72" s="8"/>
      <c r="V72" s="8"/>
      <c r="W72" s="8"/>
      <c r="X72" s="8"/>
      <c r="Y72" s="8"/>
      <c r="Z72" s="8"/>
    </row>
    <row r="73" spans="1:26" ht="14.25" customHeight="1">
      <c r="A73" s="8"/>
      <c r="B73" s="54"/>
      <c r="C73" s="8"/>
      <c r="D73" s="33"/>
      <c r="E73" s="16" t="s">
        <v>28</v>
      </c>
      <c r="F73" s="32" t="s">
        <v>15</v>
      </c>
      <c r="G73" s="8"/>
      <c r="H73" s="8"/>
      <c r="I73" s="8"/>
      <c r="J73" s="8"/>
      <c r="K73" s="8"/>
      <c r="L73" s="8"/>
      <c r="M73" s="8"/>
      <c r="N73" s="8"/>
      <c r="O73" s="8"/>
      <c r="P73" s="8"/>
      <c r="Q73" s="8"/>
      <c r="R73" s="8"/>
      <c r="S73" s="8"/>
      <c r="T73" s="8"/>
      <c r="U73" s="8"/>
      <c r="V73" s="8"/>
      <c r="W73" s="8"/>
      <c r="X73" s="8"/>
      <c r="Y73" s="8"/>
      <c r="Z73" s="8"/>
    </row>
    <row r="74" spans="1:26" ht="14.25" customHeight="1">
      <c r="A74" s="8"/>
      <c r="B74" s="54"/>
      <c r="C74" s="8"/>
      <c r="D74" s="33"/>
      <c r="E74" s="16" t="s">
        <v>29</v>
      </c>
      <c r="F74" s="32" t="s">
        <v>15</v>
      </c>
      <c r="G74" s="8"/>
      <c r="H74" s="8"/>
      <c r="I74" s="8"/>
      <c r="J74" s="8"/>
      <c r="K74" s="8"/>
      <c r="L74" s="8"/>
      <c r="M74" s="8"/>
      <c r="N74" s="8"/>
      <c r="O74" s="8"/>
      <c r="P74" s="8"/>
      <c r="Q74" s="8"/>
      <c r="R74" s="8"/>
      <c r="S74" s="8"/>
      <c r="T74" s="8"/>
      <c r="U74" s="8"/>
      <c r="V74" s="8"/>
      <c r="W74" s="8"/>
      <c r="X74" s="8"/>
      <c r="Y74" s="8"/>
      <c r="Z74" s="8"/>
    </row>
    <row r="75" spans="1:26" ht="14.25" customHeight="1">
      <c r="A75" s="8"/>
      <c r="B75" s="54"/>
      <c r="C75" s="8"/>
      <c r="D75" s="33"/>
      <c r="E75" s="16" t="s">
        <v>30</v>
      </c>
      <c r="F75" s="32" t="s">
        <v>15</v>
      </c>
      <c r="G75" s="8"/>
      <c r="H75" s="8"/>
      <c r="I75" s="8"/>
      <c r="J75" s="8"/>
      <c r="K75" s="8"/>
      <c r="L75" s="8"/>
      <c r="M75" s="8"/>
      <c r="N75" s="8"/>
      <c r="O75" s="8"/>
      <c r="P75" s="8"/>
      <c r="Q75" s="8"/>
      <c r="R75" s="8"/>
      <c r="S75" s="8"/>
      <c r="T75" s="8"/>
      <c r="U75" s="8"/>
      <c r="V75" s="8"/>
      <c r="W75" s="8"/>
      <c r="X75" s="8"/>
      <c r="Y75" s="8"/>
      <c r="Z75" s="8"/>
    </row>
    <row r="76" spans="1:26" ht="14.25" customHeight="1">
      <c r="A76" s="8"/>
      <c r="B76" s="56"/>
      <c r="C76" s="35"/>
      <c r="D76" s="36"/>
      <c r="E76" s="16" t="s">
        <v>31</v>
      </c>
      <c r="F76" s="32" t="s">
        <v>15</v>
      </c>
      <c r="G76" s="8"/>
      <c r="H76" s="8"/>
      <c r="I76" s="8"/>
      <c r="J76" s="8"/>
      <c r="K76" s="8"/>
      <c r="L76" s="8"/>
      <c r="M76" s="8"/>
      <c r="N76" s="8"/>
      <c r="O76" s="8"/>
      <c r="P76" s="8"/>
      <c r="Q76" s="8"/>
      <c r="R76" s="8"/>
      <c r="S76" s="8"/>
      <c r="T76" s="8"/>
      <c r="U76" s="8"/>
      <c r="V76" s="8"/>
      <c r="W76" s="8"/>
      <c r="X76" s="8"/>
      <c r="Y76" s="8"/>
      <c r="Z76" s="8"/>
    </row>
    <row r="77" spans="1:26"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c r="A78" s="8"/>
      <c r="B78" s="16" t="s">
        <v>21</v>
      </c>
      <c r="C78" s="17"/>
      <c r="D78" s="17"/>
      <c r="E78" s="27" t="s">
        <v>15</v>
      </c>
      <c r="F78" s="8"/>
      <c r="G78" s="8"/>
      <c r="H78" s="8"/>
      <c r="I78" s="8"/>
      <c r="J78" s="8"/>
      <c r="K78" s="8"/>
      <c r="L78" s="8"/>
      <c r="M78" s="8"/>
      <c r="N78" s="8"/>
      <c r="O78" s="8"/>
      <c r="P78" s="8"/>
      <c r="Q78" s="8"/>
      <c r="R78" s="8"/>
      <c r="S78" s="8"/>
      <c r="T78" s="8"/>
      <c r="U78" s="8"/>
      <c r="V78" s="8"/>
      <c r="W78" s="8"/>
      <c r="X78" s="8"/>
      <c r="Y78" s="8"/>
      <c r="Z78" s="8"/>
    </row>
    <row r="79" spans="1:26" ht="14.25" customHeight="1">
      <c r="A79" s="8"/>
      <c r="B79" s="16" t="s">
        <v>22</v>
      </c>
      <c r="C79" s="17"/>
      <c r="D79" s="30"/>
      <c r="E79" s="31" t="s">
        <v>23</v>
      </c>
      <c r="F79" s="32" t="s">
        <v>15</v>
      </c>
      <c r="G79" s="8"/>
      <c r="H79" s="8"/>
      <c r="I79" s="8"/>
      <c r="J79" s="8"/>
      <c r="K79" s="8"/>
      <c r="L79" s="8"/>
      <c r="M79" s="8"/>
      <c r="N79" s="8"/>
      <c r="O79" s="8"/>
      <c r="P79" s="8"/>
      <c r="Q79" s="8"/>
      <c r="R79" s="8"/>
      <c r="S79" s="8"/>
      <c r="T79" s="8"/>
      <c r="U79" s="8"/>
      <c r="V79" s="8"/>
      <c r="W79" s="8"/>
      <c r="X79" s="8"/>
      <c r="Y79" s="8"/>
      <c r="Z79" s="8"/>
    </row>
    <row r="80" spans="1:26" ht="14.25" customHeight="1">
      <c r="A80" s="8"/>
      <c r="B80" s="136" t="s">
        <v>40</v>
      </c>
      <c r="C80" s="137"/>
      <c r="D80" s="138"/>
      <c r="E80" s="16" t="s">
        <v>25</v>
      </c>
      <c r="F80" s="32" t="s">
        <v>15</v>
      </c>
      <c r="G80" s="8"/>
      <c r="H80" s="8"/>
      <c r="I80" s="8"/>
      <c r="J80" s="8"/>
      <c r="K80" s="8"/>
      <c r="L80" s="8"/>
      <c r="M80" s="8"/>
      <c r="N80" s="8"/>
      <c r="O80" s="8"/>
      <c r="P80" s="8"/>
      <c r="Q80" s="8"/>
      <c r="R80" s="8"/>
      <c r="S80" s="8"/>
      <c r="T80" s="8"/>
      <c r="U80" s="8"/>
      <c r="V80" s="8"/>
      <c r="W80" s="8"/>
      <c r="X80" s="8"/>
      <c r="Y80" s="8"/>
      <c r="Z80" s="8"/>
    </row>
    <row r="81" spans="1:26" ht="14.25" customHeight="1">
      <c r="A81" s="8"/>
      <c r="B81" s="54"/>
      <c r="C81" s="8"/>
      <c r="D81" s="33"/>
      <c r="E81" s="16" t="s">
        <v>26</v>
      </c>
      <c r="F81" s="32" t="s">
        <v>15</v>
      </c>
      <c r="G81" s="8"/>
      <c r="H81" s="8"/>
      <c r="I81" s="8"/>
      <c r="J81" s="8"/>
      <c r="K81" s="8"/>
      <c r="L81" s="8"/>
      <c r="M81" s="8"/>
      <c r="N81" s="8"/>
      <c r="O81" s="8"/>
      <c r="P81" s="8"/>
      <c r="Q81" s="8"/>
      <c r="R81" s="8"/>
      <c r="S81" s="8"/>
      <c r="T81" s="8"/>
      <c r="U81" s="8"/>
      <c r="V81" s="8"/>
      <c r="W81" s="8"/>
      <c r="X81" s="8"/>
      <c r="Y81" s="8"/>
      <c r="Z81" s="8"/>
    </row>
    <row r="82" spans="1:26" ht="14.25" customHeight="1">
      <c r="A82" s="8"/>
      <c r="B82" s="54"/>
      <c r="C82" s="8"/>
      <c r="D82" s="33"/>
      <c r="E82" s="16" t="s">
        <v>27</v>
      </c>
      <c r="F82" s="32" t="s">
        <v>15</v>
      </c>
      <c r="G82" s="8"/>
      <c r="H82" s="8"/>
      <c r="I82" s="8"/>
      <c r="J82" s="8"/>
      <c r="K82" s="8"/>
      <c r="L82" s="8"/>
      <c r="M82" s="8"/>
      <c r="N82" s="8"/>
      <c r="O82" s="8"/>
      <c r="P82" s="8"/>
      <c r="Q82" s="8"/>
      <c r="R82" s="8"/>
      <c r="S82" s="8"/>
      <c r="T82" s="8"/>
      <c r="U82" s="8"/>
      <c r="V82" s="8"/>
      <c r="W82" s="8"/>
      <c r="X82" s="8"/>
      <c r="Y82" s="8"/>
      <c r="Z82" s="8"/>
    </row>
    <row r="83" spans="1:26" ht="14.25" customHeight="1">
      <c r="A83" s="8"/>
      <c r="B83" s="54"/>
      <c r="C83" s="8"/>
      <c r="D83" s="33"/>
      <c r="E83" s="16" t="s">
        <v>28</v>
      </c>
      <c r="F83" s="32" t="s">
        <v>15</v>
      </c>
      <c r="G83" s="8"/>
      <c r="H83" s="8"/>
      <c r="I83" s="8"/>
      <c r="J83" s="8"/>
      <c r="K83" s="8"/>
      <c r="L83" s="8"/>
      <c r="M83" s="8"/>
      <c r="N83" s="8"/>
      <c r="O83" s="8"/>
      <c r="P83" s="8"/>
      <c r="Q83" s="8"/>
      <c r="R83" s="8"/>
      <c r="S83" s="8"/>
      <c r="T83" s="8"/>
      <c r="U83" s="8"/>
      <c r="V83" s="8"/>
      <c r="W83" s="8"/>
      <c r="X83" s="8"/>
      <c r="Y83" s="8"/>
      <c r="Z83" s="8"/>
    </row>
    <row r="84" spans="1:26" ht="14.25" customHeight="1">
      <c r="A84" s="8"/>
      <c r="B84" s="54"/>
      <c r="C84" s="8"/>
      <c r="D84" s="33"/>
      <c r="E84" s="16" t="s">
        <v>29</v>
      </c>
      <c r="F84" s="32" t="s">
        <v>15</v>
      </c>
      <c r="G84" s="8"/>
      <c r="H84" s="8"/>
      <c r="I84" s="8"/>
      <c r="J84" s="8"/>
      <c r="K84" s="8"/>
      <c r="L84" s="8"/>
      <c r="M84" s="8"/>
      <c r="N84" s="8"/>
      <c r="O84" s="8"/>
      <c r="P84" s="8"/>
      <c r="Q84" s="8"/>
      <c r="R84" s="8"/>
      <c r="S84" s="8"/>
      <c r="T84" s="8"/>
      <c r="U84" s="8"/>
      <c r="V84" s="8"/>
      <c r="W84" s="8"/>
      <c r="X84" s="8"/>
      <c r="Y84" s="8"/>
      <c r="Z84" s="8"/>
    </row>
    <row r="85" spans="1:26" ht="14.25" customHeight="1">
      <c r="A85" s="8"/>
      <c r="B85" s="54"/>
      <c r="C85" s="8"/>
      <c r="D85" s="33"/>
      <c r="E85" s="16" t="s">
        <v>30</v>
      </c>
      <c r="F85" s="32" t="s">
        <v>15</v>
      </c>
      <c r="G85" s="8"/>
      <c r="H85" s="8"/>
      <c r="I85" s="8"/>
      <c r="J85" s="8"/>
      <c r="K85" s="8"/>
      <c r="L85" s="8"/>
      <c r="M85" s="8"/>
      <c r="N85" s="8"/>
      <c r="O85" s="8"/>
      <c r="P85" s="8"/>
      <c r="Q85" s="8"/>
      <c r="R85" s="8"/>
      <c r="S85" s="8"/>
      <c r="T85" s="8"/>
      <c r="U85" s="8"/>
      <c r="V85" s="8"/>
      <c r="W85" s="8"/>
      <c r="X85" s="8"/>
      <c r="Y85" s="8"/>
      <c r="Z85" s="8"/>
    </row>
    <row r="86" spans="1:26" ht="14.25" customHeight="1">
      <c r="A86" s="8"/>
      <c r="B86" s="56"/>
      <c r="C86" s="35"/>
      <c r="D86" s="36"/>
      <c r="E86" s="16" t="s">
        <v>31</v>
      </c>
      <c r="F86" s="32" t="s">
        <v>15</v>
      </c>
      <c r="G86" s="8"/>
      <c r="H86" s="8"/>
      <c r="I86" s="8"/>
      <c r="J86" s="8"/>
      <c r="K86" s="8"/>
      <c r="L86" s="8"/>
      <c r="M86" s="8"/>
      <c r="N86" s="8"/>
      <c r="O86" s="8"/>
      <c r="P86" s="8"/>
      <c r="Q86" s="8"/>
      <c r="R86" s="8"/>
      <c r="S86" s="8"/>
      <c r="T86" s="8"/>
      <c r="U86" s="8"/>
      <c r="V86" s="8"/>
      <c r="W86" s="8"/>
      <c r="X86" s="8"/>
      <c r="Y86" s="8"/>
      <c r="Z86" s="8"/>
    </row>
    <row r="87" spans="1:26"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c r="A88" s="8"/>
      <c r="B88" s="16" t="s">
        <v>21</v>
      </c>
      <c r="C88" s="17"/>
      <c r="D88" s="17"/>
      <c r="E88" s="27" t="s">
        <v>15</v>
      </c>
      <c r="F88" s="8"/>
      <c r="G88" s="8"/>
      <c r="H88" s="8"/>
      <c r="I88" s="8"/>
      <c r="J88" s="8"/>
      <c r="K88" s="8"/>
      <c r="L88" s="8"/>
      <c r="M88" s="8"/>
      <c r="N88" s="8"/>
      <c r="O88" s="8"/>
      <c r="P88" s="8"/>
      <c r="Q88" s="8"/>
      <c r="R88" s="8"/>
      <c r="S88" s="8"/>
      <c r="T88" s="8"/>
      <c r="U88" s="8"/>
      <c r="V88" s="8"/>
      <c r="W88" s="8"/>
      <c r="X88" s="8"/>
      <c r="Y88" s="8"/>
      <c r="Z88" s="8"/>
    </row>
    <row r="89" spans="1:26" ht="14.25" customHeight="1">
      <c r="A89" s="8"/>
      <c r="B89" s="16" t="s">
        <v>22</v>
      </c>
      <c r="C89" s="17"/>
      <c r="D89" s="30"/>
      <c r="E89" s="31" t="s">
        <v>23</v>
      </c>
      <c r="F89" s="32" t="s">
        <v>15</v>
      </c>
      <c r="G89" s="8"/>
      <c r="H89" s="8"/>
      <c r="I89" s="8"/>
      <c r="J89" s="8"/>
      <c r="K89" s="8"/>
      <c r="L89" s="8"/>
      <c r="M89" s="8"/>
      <c r="N89" s="8"/>
      <c r="O89" s="8"/>
      <c r="P89" s="8"/>
      <c r="Q89" s="8"/>
      <c r="R89" s="8"/>
      <c r="S89" s="8"/>
      <c r="T89" s="8"/>
      <c r="U89" s="8"/>
      <c r="V89" s="8"/>
      <c r="W89" s="8"/>
      <c r="X89" s="8"/>
      <c r="Y89" s="8"/>
      <c r="Z89" s="8"/>
    </row>
    <row r="90" spans="1:26" ht="14.25" customHeight="1">
      <c r="A90" s="8"/>
      <c r="B90" s="136" t="s">
        <v>41</v>
      </c>
      <c r="C90" s="137"/>
      <c r="D90" s="138"/>
      <c r="E90" s="16" t="s">
        <v>25</v>
      </c>
      <c r="F90" s="32" t="s">
        <v>15</v>
      </c>
      <c r="G90" s="8"/>
      <c r="H90" s="8"/>
      <c r="I90" s="8"/>
      <c r="J90" s="8"/>
      <c r="K90" s="8"/>
      <c r="L90" s="8"/>
      <c r="M90" s="8"/>
      <c r="N90" s="8"/>
      <c r="O90" s="8"/>
      <c r="P90" s="8"/>
      <c r="Q90" s="8"/>
      <c r="R90" s="8"/>
      <c r="S90" s="8"/>
      <c r="T90" s="8"/>
      <c r="U90" s="8"/>
      <c r="V90" s="8"/>
      <c r="W90" s="8"/>
      <c r="X90" s="8"/>
      <c r="Y90" s="8"/>
      <c r="Z90" s="8"/>
    </row>
    <row r="91" spans="1:26" ht="14.25" customHeight="1">
      <c r="A91" s="8"/>
      <c r="B91" s="54"/>
      <c r="C91" s="8"/>
      <c r="D91" s="33"/>
      <c r="E91" s="16" t="s">
        <v>26</v>
      </c>
      <c r="F91" s="32" t="s">
        <v>15</v>
      </c>
      <c r="G91" s="8"/>
      <c r="H91" s="8"/>
      <c r="I91" s="8"/>
      <c r="J91" s="8"/>
      <c r="K91" s="8"/>
      <c r="L91" s="8"/>
      <c r="M91" s="8"/>
      <c r="N91" s="8"/>
      <c r="O91" s="8"/>
      <c r="P91" s="8"/>
      <c r="Q91" s="8"/>
      <c r="R91" s="8"/>
      <c r="S91" s="8"/>
      <c r="T91" s="8"/>
      <c r="U91" s="8"/>
      <c r="V91" s="8"/>
      <c r="W91" s="8"/>
      <c r="X91" s="8"/>
      <c r="Y91" s="8"/>
      <c r="Z91" s="8"/>
    </row>
    <row r="92" spans="1:26" ht="14.25" customHeight="1">
      <c r="A92" s="8"/>
      <c r="B92" s="54"/>
      <c r="C92" s="8"/>
      <c r="D92" s="33"/>
      <c r="E92" s="16" t="s">
        <v>27</v>
      </c>
      <c r="F92" s="32" t="s">
        <v>15</v>
      </c>
      <c r="G92" s="8"/>
      <c r="H92" s="8"/>
      <c r="I92" s="8"/>
      <c r="J92" s="8"/>
      <c r="K92" s="8"/>
      <c r="L92" s="8"/>
      <c r="M92" s="8"/>
      <c r="N92" s="8"/>
      <c r="O92" s="8"/>
      <c r="P92" s="8"/>
      <c r="Q92" s="8"/>
      <c r="R92" s="8"/>
      <c r="S92" s="8"/>
      <c r="T92" s="8"/>
      <c r="U92" s="8"/>
      <c r="V92" s="8"/>
      <c r="W92" s="8"/>
      <c r="X92" s="8"/>
      <c r="Y92" s="8"/>
      <c r="Z92" s="8"/>
    </row>
    <row r="93" spans="1:26" ht="14.25" customHeight="1">
      <c r="A93" s="8"/>
      <c r="B93" s="54"/>
      <c r="C93" s="8"/>
      <c r="D93" s="33"/>
      <c r="E93" s="16" t="s">
        <v>28</v>
      </c>
      <c r="F93" s="32" t="s">
        <v>15</v>
      </c>
      <c r="G93" s="8"/>
      <c r="H93" s="8"/>
      <c r="I93" s="8"/>
      <c r="J93" s="8"/>
      <c r="K93" s="8"/>
      <c r="L93" s="8"/>
      <c r="M93" s="8"/>
      <c r="N93" s="8"/>
      <c r="O93" s="8"/>
      <c r="P93" s="8"/>
      <c r="Q93" s="8"/>
      <c r="R93" s="8"/>
      <c r="S93" s="8"/>
      <c r="T93" s="8"/>
      <c r="U93" s="8"/>
      <c r="V93" s="8"/>
      <c r="W93" s="8"/>
      <c r="X93" s="8"/>
      <c r="Y93" s="8"/>
      <c r="Z93" s="8"/>
    </row>
    <row r="94" spans="1:26" ht="14.25" customHeight="1">
      <c r="A94" s="8"/>
      <c r="B94" s="54"/>
      <c r="C94" s="8"/>
      <c r="D94" s="33"/>
      <c r="E94" s="16" t="s">
        <v>29</v>
      </c>
      <c r="F94" s="32" t="s">
        <v>15</v>
      </c>
      <c r="G94" s="8"/>
      <c r="H94" s="8"/>
      <c r="I94" s="8"/>
      <c r="J94" s="8"/>
      <c r="K94" s="8"/>
      <c r="L94" s="8"/>
      <c r="M94" s="8"/>
      <c r="N94" s="8"/>
      <c r="O94" s="8"/>
      <c r="P94" s="8"/>
      <c r="Q94" s="8"/>
      <c r="R94" s="8"/>
      <c r="S94" s="8"/>
      <c r="T94" s="8"/>
      <c r="U94" s="8"/>
      <c r="V94" s="8"/>
      <c r="W94" s="8"/>
      <c r="X94" s="8"/>
      <c r="Y94" s="8"/>
      <c r="Z94" s="8"/>
    </row>
    <row r="95" spans="1:26" ht="14.25" customHeight="1">
      <c r="A95" s="8"/>
      <c r="B95" s="54"/>
      <c r="C95" s="8"/>
      <c r="D95" s="33"/>
      <c r="E95" s="16" t="s">
        <v>30</v>
      </c>
      <c r="F95" s="32" t="s">
        <v>15</v>
      </c>
      <c r="G95" s="8"/>
      <c r="H95" s="8"/>
      <c r="I95" s="8"/>
      <c r="J95" s="8"/>
      <c r="K95" s="8"/>
      <c r="L95" s="8"/>
      <c r="M95" s="8"/>
      <c r="N95" s="8"/>
      <c r="O95" s="8"/>
      <c r="P95" s="8"/>
      <c r="Q95" s="8"/>
      <c r="R95" s="8"/>
      <c r="S95" s="8"/>
      <c r="T95" s="8"/>
      <c r="U95" s="8"/>
      <c r="V95" s="8"/>
      <c r="W95" s="8"/>
      <c r="X95" s="8"/>
      <c r="Y95" s="8"/>
      <c r="Z95" s="8"/>
    </row>
    <row r="96" spans="1:26" ht="14.25" customHeight="1">
      <c r="A96" s="8"/>
      <c r="B96" s="56"/>
      <c r="C96" s="35"/>
      <c r="D96" s="36"/>
      <c r="E96" s="16" t="s">
        <v>31</v>
      </c>
      <c r="F96" s="32" t="s">
        <v>15</v>
      </c>
      <c r="G96" s="8"/>
      <c r="H96" s="8"/>
      <c r="I96" s="8"/>
      <c r="J96" s="8"/>
      <c r="K96" s="8"/>
      <c r="L96" s="8"/>
      <c r="M96" s="8"/>
      <c r="N96" s="8"/>
      <c r="O96" s="8"/>
      <c r="P96" s="8"/>
      <c r="Q96" s="8"/>
      <c r="R96" s="8"/>
      <c r="S96" s="8"/>
      <c r="T96" s="8"/>
      <c r="U96" s="8"/>
      <c r="V96" s="8"/>
      <c r="W96" s="8"/>
      <c r="X96" s="8"/>
      <c r="Y96" s="8"/>
      <c r="Z96" s="8"/>
    </row>
    <row r="97" spans="1:26"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1">
    <mergeCell ref="B60:D60"/>
    <mergeCell ref="B70:D70"/>
    <mergeCell ref="B80:D80"/>
    <mergeCell ref="B90:D90"/>
    <mergeCell ref="B2:O2"/>
    <mergeCell ref="B4:O4"/>
    <mergeCell ref="B10:D10"/>
    <mergeCell ref="B20:D20"/>
    <mergeCell ref="B30:D30"/>
    <mergeCell ref="B40:D40"/>
    <mergeCell ref="B50:D50"/>
  </mergeCell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2:AB88"/>
  <sheetViews>
    <sheetView workbookViewId="0"/>
  </sheetViews>
  <sheetFormatPr defaultColWidth="14.453125" defaultRowHeight="15" customHeight="1"/>
  <cols>
    <col min="2" max="2" width="28.453125" customWidth="1"/>
    <col min="3" max="4" width="19.26953125" customWidth="1"/>
    <col min="5" max="5" width="22.08984375" customWidth="1"/>
    <col min="6" max="6" width="2.54296875" customWidth="1"/>
    <col min="8" max="8" width="2.7265625" customWidth="1"/>
    <col min="12" max="12" width="2.08984375" customWidth="1"/>
    <col min="16" max="16" width="2.54296875" customWidth="1"/>
    <col min="18" max="18" width="15.54296875" customWidth="1"/>
    <col min="20" max="20" width="3" customWidth="1"/>
  </cols>
  <sheetData>
    <row r="2" spans="1:28" ht="29">
      <c r="A2" s="60" t="s">
        <v>44</v>
      </c>
      <c r="B2" s="61" t="s">
        <v>45</v>
      </c>
      <c r="C2" s="62" t="s">
        <v>34</v>
      </c>
      <c r="D2" s="62" t="s">
        <v>37</v>
      </c>
      <c r="E2" s="62" t="s">
        <v>39</v>
      </c>
      <c r="F2" s="8"/>
      <c r="G2" s="63" t="s">
        <v>32</v>
      </c>
      <c r="H2" s="8"/>
      <c r="I2" s="145" t="s">
        <v>46</v>
      </c>
      <c r="J2" s="131"/>
      <c r="K2" s="132"/>
      <c r="L2" s="64"/>
      <c r="M2" s="145" t="s">
        <v>47</v>
      </c>
      <c r="N2" s="131"/>
      <c r="O2" s="132"/>
      <c r="P2" s="65"/>
      <c r="Q2" s="66" t="s">
        <v>47</v>
      </c>
      <c r="R2" s="67" t="s">
        <v>48</v>
      </c>
      <c r="S2" s="68" t="s">
        <v>49</v>
      </c>
      <c r="T2" s="8"/>
      <c r="U2" s="69" t="s">
        <v>50</v>
      </c>
      <c r="V2" s="70" t="s">
        <v>51</v>
      </c>
      <c r="W2" s="71" t="s">
        <v>47</v>
      </c>
      <c r="X2" s="8"/>
      <c r="Y2" s="72"/>
      <c r="Z2" s="72"/>
      <c r="AA2" s="72"/>
      <c r="AB2" s="8"/>
    </row>
    <row r="3" spans="1:28" ht="15" customHeight="1">
      <c r="A3" s="73">
        <v>1</v>
      </c>
      <c r="B3" s="74" t="s">
        <v>21</v>
      </c>
      <c r="C3" s="75">
        <v>400000</v>
      </c>
      <c r="D3" s="76">
        <v>450000</v>
      </c>
      <c r="E3" s="77">
        <v>500000</v>
      </c>
      <c r="F3" s="8"/>
      <c r="G3" s="78">
        <v>60</v>
      </c>
      <c r="H3" s="8"/>
      <c r="I3" s="79">
        <f>MIN($C$3,$C$13,$C$23,$C$33)</f>
        <v>310000</v>
      </c>
      <c r="J3" s="79">
        <f>MIN($D$3,$D$13,$D$23,$D$33)</f>
        <v>320000</v>
      </c>
      <c r="K3" s="80">
        <f>MIN($E$3,$E$13,$E$23,$E$33)</f>
        <v>330000</v>
      </c>
      <c r="L3" s="81"/>
      <c r="M3" s="82">
        <f t="shared" ref="M3:O3" si="0">SUM(I3/C3)*$G3</f>
        <v>46.5</v>
      </c>
      <c r="N3" s="83">
        <f t="shared" si="0"/>
        <v>42.666666666666671</v>
      </c>
      <c r="O3" s="84">
        <f t="shared" si="0"/>
        <v>39.6</v>
      </c>
      <c r="P3" s="65"/>
      <c r="Q3" s="85">
        <f t="shared" ref="Q3:Q11" si="1">SUM(M3:O3)</f>
        <v>128.76666666666668</v>
      </c>
      <c r="R3" s="147">
        <f>SUM(Q3:Q11)</f>
        <v>382.76548255665909</v>
      </c>
      <c r="S3" s="148">
        <f>SUM(R3/30)</f>
        <v>12.758849418555304</v>
      </c>
      <c r="T3" s="8"/>
      <c r="U3" s="86">
        <v>1</v>
      </c>
      <c r="V3" s="86" t="str">
        <f t="shared" ref="V3:W3" si="2">VLOOKUP(U3,Y$3:AA$6,2,FALSE)</f>
        <v>Bidder C</v>
      </c>
      <c r="W3" s="87">
        <f t="shared" si="2"/>
        <v>13.386733669005475</v>
      </c>
      <c r="X3" s="8"/>
      <c r="Y3" s="88">
        <f t="shared" ref="Y3:Y6" si="3">RANK(AA3,AA$3:AA$6)</f>
        <v>3</v>
      </c>
      <c r="Z3" s="89" t="str">
        <f>$A$2</f>
        <v>Bidder A</v>
      </c>
      <c r="AA3" s="90">
        <f>$S$3</f>
        <v>12.758849418555304</v>
      </c>
      <c r="AB3" s="8"/>
    </row>
    <row r="4" spans="1:28" ht="15" customHeight="1">
      <c r="A4" s="73">
        <v>2</v>
      </c>
      <c r="B4" s="91" t="s">
        <v>23</v>
      </c>
      <c r="C4" s="92">
        <v>0.75</v>
      </c>
      <c r="D4" s="93">
        <v>0.8</v>
      </c>
      <c r="E4" s="94">
        <v>0.8</v>
      </c>
      <c r="F4" s="8"/>
      <c r="G4" s="78">
        <v>20</v>
      </c>
      <c r="H4" s="8"/>
      <c r="I4" s="79">
        <f>MIN($C$4,$C$14,$C$24,$C$34)</f>
        <v>0.7</v>
      </c>
      <c r="J4" s="79">
        <f>MIN($D$4,$D$14,$D$24,$D$34)</f>
        <v>0.76</v>
      </c>
      <c r="K4" s="80">
        <f>MIN($E$4,$E$14,$E$24,$E$34)</f>
        <v>0.8</v>
      </c>
      <c r="L4" s="81"/>
      <c r="M4" s="95">
        <f t="shared" ref="M4:M11" si="4">SUM(I4/C4)*G4</f>
        <v>18.666666666666664</v>
      </c>
      <c r="N4" s="96">
        <f t="shared" ref="N4:O4" si="5">SUM(J4/D4)*$G4</f>
        <v>19</v>
      </c>
      <c r="O4" s="97">
        <f t="shared" si="5"/>
        <v>20</v>
      </c>
      <c r="P4" s="65"/>
      <c r="Q4" s="98">
        <f t="shared" si="1"/>
        <v>57.666666666666664</v>
      </c>
      <c r="R4" s="121"/>
      <c r="S4" s="121"/>
      <c r="T4" s="8"/>
      <c r="U4" s="99">
        <v>2</v>
      </c>
      <c r="V4" s="99" t="str">
        <f t="shared" ref="V4:W4" si="6">VLOOKUP(U4,Y$3:AA$6,2,FALSE)</f>
        <v>Bidder B</v>
      </c>
      <c r="W4" s="90">
        <f t="shared" si="6"/>
        <v>13.060501406277384</v>
      </c>
      <c r="X4" s="8"/>
      <c r="Y4" s="88">
        <f t="shared" si="3"/>
        <v>2</v>
      </c>
      <c r="Z4" s="89" t="str">
        <f>$A$12</f>
        <v>Bidder B</v>
      </c>
      <c r="AA4" s="90">
        <f>$S$13</f>
        <v>13.060501406277384</v>
      </c>
      <c r="AB4" s="8"/>
    </row>
    <row r="5" spans="1:28" ht="15" customHeight="1">
      <c r="A5" s="73">
        <v>3</v>
      </c>
      <c r="B5" s="100" t="s">
        <v>25</v>
      </c>
      <c r="C5" s="92">
        <v>0.6</v>
      </c>
      <c r="D5" s="101">
        <v>0.7</v>
      </c>
      <c r="E5" s="102">
        <v>0.7</v>
      </c>
      <c r="F5" s="8"/>
      <c r="G5" s="78">
        <v>10</v>
      </c>
      <c r="H5" s="8"/>
      <c r="I5" s="79">
        <f>MIN($C$5,$C$15,$C$25,$C$35)</f>
        <v>0.5</v>
      </c>
      <c r="J5" s="79">
        <f>MIN($D$5,$D$15,$D$25,$D$35)</f>
        <v>0.65</v>
      </c>
      <c r="K5" s="80">
        <f>MIN($E$5,$E$15,$E$25,$E$35)</f>
        <v>0.7</v>
      </c>
      <c r="L5" s="81"/>
      <c r="M5" s="95">
        <f t="shared" si="4"/>
        <v>8.3333333333333339</v>
      </c>
      <c r="N5" s="96">
        <f t="shared" ref="N5:O5" si="7">SUM(J5/D5)*$G5</f>
        <v>9.2857142857142865</v>
      </c>
      <c r="O5" s="97">
        <f t="shared" si="7"/>
        <v>10</v>
      </c>
      <c r="P5" s="65"/>
      <c r="Q5" s="98">
        <f t="shared" si="1"/>
        <v>27.61904761904762</v>
      </c>
      <c r="R5" s="121"/>
      <c r="S5" s="121"/>
      <c r="T5" s="8"/>
      <c r="U5" s="99">
        <v>3</v>
      </c>
      <c r="V5" s="99" t="str">
        <f t="shared" ref="V5:W5" si="8">VLOOKUP(U5,Y$3:AA$6,2,FALSE)</f>
        <v>Bidder A</v>
      </c>
      <c r="W5" s="90">
        <f t="shared" si="8"/>
        <v>12.758849418555304</v>
      </c>
      <c r="X5" s="8"/>
      <c r="Y5" s="88">
        <f t="shared" si="3"/>
        <v>1</v>
      </c>
      <c r="Z5" s="89" t="str">
        <f>$A$22</f>
        <v>Bidder C</v>
      </c>
      <c r="AA5" s="90">
        <f>$S$23</f>
        <v>13.386733669005475</v>
      </c>
      <c r="AB5" s="8"/>
    </row>
    <row r="6" spans="1:28" ht="15" customHeight="1">
      <c r="A6" s="73">
        <v>4</v>
      </c>
      <c r="B6" s="100" t="s">
        <v>26</v>
      </c>
      <c r="C6" s="92">
        <v>4</v>
      </c>
      <c r="D6" s="101">
        <v>4</v>
      </c>
      <c r="E6" s="102">
        <v>4.2</v>
      </c>
      <c r="F6" s="8"/>
      <c r="G6" s="78">
        <v>10</v>
      </c>
      <c r="H6" s="8"/>
      <c r="I6" s="79">
        <f>MIN($C$6,$C$16,$C$26,$C$36)</f>
        <v>4</v>
      </c>
      <c r="J6" s="79">
        <f>MIN($D$6,$D$16,$D$26,$D$36)</f>
        <v>4</v>
      </c>
      <c r="K6" s="80">
        <f>MIN($E$6,$E$16,$E$26,$E$36)</f>
        <v>4.2</v>
      </c>
      <c r="L6" s="81"/>
      <c r="M6" s="95">
        <f t="shared" si="4"/>
        <v>10</v>
      </c>
      <c r="N6" s="96">
        <f t="shared" ref="N6:O6" si="9">SUM(J6/D6)*$G6</f>
        <v>10</v>
      </c>
      <c r="O6" s="97">
        <f t="shared" si="9"/>
        <v>10</v>
      </c>
      <c r="P6" s="65"/>
      <c r="Q6" s="98">
        <f t="shared" si="1"/>
        <v>30</v>
      </c>
      <c r="R6" s="121"/>
      <c r="S6" s="121"/>
      <c r="T6" s="8"/>
      <c r="U6" s="99">
        <v>4</v>
      </c>
      <c r="V6" s="99" t="str">
        <f t="shared" ref="V6:W6" si="10">VLOOKUP(U6,Y$3:AA$6,2,FALSE)</f>
        <v>Bidder D</v>
      </c>
      <c r="W6" s="90">
        <f t="shared" si="10"/>
        <v>12.42858038953862</v>
      </c>
      <c r="X6" s="8"/>
      <c r="Y6" s="88">
        <f t="shared" si="3"/>
        <v>4</v>
      </c>
      <c r="Z6" s="89" t="str">
        <f>$A$32</f>
        <v>Bidder D</v>
      </c>
      <c r="AA6" s="90">
        <f>$S$33</f>
        <v>12.42858038953862</v>
      </c>
      <c r="AB6" s="8"/>
    </row>
    <row r="7" spans="1:28" ht="15" customHeight="1">
      <c r="A7" s="73">
        <v>5</v>
      </c>
      <c r="B7" s="100" t="s">
        <v>27</v>
      </c>
      <c r="C7" s="92">
        <v>3</v>
      </c>
      <c r="D7" s="101">
        <v>3</v>
      </c>
      <c r="E7" s="102">
        <v>3.2</v>
      </c>
      <c r="F7" s="8"/>
      <c r="G7" s="78">
        <v>5</v>
      </c>
      <c r="H7" s="8"/>
      <c r="I7" s="79">
        <f>MIN($C$7,$C$17,$C$27,$C$37)</f>
        <v>3</v>
      </c>
      <c r="J7" s="79">
        <f>MIN($D$7,$D$17,$D$27,$D$37)</f>
        <v>3</v>
      </c>
      <c r="K7" s="80">
        <f>MIN($E$7,$E$17,$E$27,$E$37)</f>
        <v>3.2</v>
      </c>
      <c r="L7" s="81"/>
      <c r="M7" s="95">
        <f t="shared" si="4"/>
        <v>5</v>
      </c>
      <c r="N7" s="96">
        <f t="shared" ref="N7:O7" si="11">SUM(J7/D7)*$G7</f>
        <v>5</v>
      </c>
      <c r="O7" s="97">
        <f t="shared" si="11"/>
        <v>5</v>
      </c>
      <c r="P7" s="65"/>
      <c r="Q7" s="98">
        <f t="shared" si="1"/>
        <v>15</v>
      </c>
      <c r="R7" s="121"/>
      <c r="S7" s="121"/>
      <c r="T7" s="8"/>
      <c r="U7" s="8"/>
      <c r="V7" s="8"/>
      <c r="W7" s="8"/>
      <c r="X7" s="8"/>
      <c r="Y7" s="72"/>
      <c r="Z7" s="72"/>
      <c r="AA7" s="72"/>
      <c r="AB7" s="8"/>
    </row>
    <row r="8" spans="1:28" ht="15" customHeight="1">
      <c r="A8" s="73">
        <v>6</v>
      </c>
      <c r="B8" s="100" t="s">
        <v>28</v>
      </c>
      <c r="C8" s="92">
        <v>1</v>
      </c>
      <c r="D8" s="101">
        <v>1.2</v>
      </c>
      <c r="E8" s="102">
        <v>1.25</v>
      </c>
      <c r="F8" s="103"/>
      <c r="G8" s="104">
        <v>10</v>
      </c>
      <c r="H8" s="8"/>
      <c r="I8" s="79">
        <f>MIN($C$8,$C$18,$C$28,$C$38)</f>
        <v>0.8</v>
      </c>
      <c r="J8" s="79">
        <f>MIN($D$8,$D$18,$D$28,$D$38)</f>
        <v>1</v>
      </c>
      <c r="K8" s="80">
        <f>MIN($E$8,$E$18,$E$28,$E$38)</f>
        <v>1.1000000000000001</v>
      </c>
      <c r="L8" s="81"/>
      <c r="M8" s="95">
        <f t="shared" si="4"/>
        <v>8</v>
      </c>
      <c r="N8" s="96">
        <f t="shared" ref="N8:O8" si="12">SUM(J8/D8)*$G8</f>
        <v>8.3333333333333339</v>
      </c>
      <c r="O8" s="97">
        <f t="shared" si="12"/>
        <v>8.8000000000000007</v>
      </c>
      <c r="P8" s="65"/>
      <c r="Q8" s="98">
        <f t="shared" si="1"/>
        <v>25.133333333333336</v>
      </c>
      <c r="R8" s="121"/>
      <c r="S8" s="121"/>
      <c r="T8" s="8"/>
      <c r="U8" s="8"/>
      <c r="V8" s="8"/>
      <c r="W8" s="8"/>
      <c r="X8" s="8"/>
      <c r="Y8" s="72"/>
      <c r="Z8" s="72"/>
      <c r="AA8" s="72"/>
      <c r="AB8" s="8"/>
    </row>
    <row r="9" spans="1:28" ht="15" customHeight="1">
      <c r="A9" s="73">
        <v>7</v>
      </c>
      <c r="B9" s="100" t="s">
        <v>29</v>
      </c>
      <c r="C9" s="92">
        <v>0.85</v>
      </c>
      <c r="D9" s="101">
        <v>1</v>
      </c>
      <c r="E9" s="102">
        <v>1.1000000000000001</v>
      </c>
      <c r="F9" s="8"/>
      <c r="G9" s="104">
        <v>5</v>
      </c>
      <c r="H9" s="8"/>
      <c r="I9" s="79">
        <f>MIN($C$9,$C$19,$C$29,$C$39)</f>
        <v>0.7</v>
      </c>
      <c r="J9" s="79">
        <f>MIN($D$9,$D$19,$D$29,$D$39)</f>
        <v>0.85</v>
      </c>
      <c r="K9" s="80">
        <f>MIN($E$9,$E$19,$E$29,$E$39)</f>
        <v>1</v>
      </c>
      <c r="L9" s="81"/>
      <c r="M9" s="95">
        <f t="shared" si="4"/>
        <v>4.117647058823529</v>
      </c>
      <c r="N9" s="96">
        <f t="shared" ref="N9:O9" si="13">SUM(J9/D9)*$G9</f>
        <v>4.25</v>
      </c>
      <c r="O9" s="97">
        <f t="shared" si="13"/>
        <v>4.545454545454545</v>
      </c>
      <c r="P9" s="65"/>
      <c r="Q9" s="98">
        <f t="shared" si="1"/>
        <v>12.913101604278074</v>
      </c>
      <c r="R9" s="121"/>
      <c r="S9" s="121"/>
      <c r="T9" s="8"/>
      <c r="U9" s="8"/>
      <c r="V9" s="8"/>
      <c r="W9" s="8"/>
      <c r="X9" s="8"/>
      <c r="Y9" s="72"/>
      <c r="Z9" s="72"/>
      <c r="AA9" s="72"/>
      <c r="AB9" s="8"/>
    </row>
    <row r="10" spans="1:28" ht="15" customHeight="1">
      <c r="A10" s="73">
        <v>8</v>
      </c>
      <c r="B10" s="105" t="s">
        <v>30</v>
      </c>
      <c r="C10" s="92">
        <v>0.75</v>
      </c>
      <c r="D10" s="101">
        <v>0.8</v>
      </c>
      <c r="E10" s="102">
        <v>0.8</v>
      </c>
      <c r="F10" s="8"/>
      <c r="G10" s="104">
        <v>20</v>
      </c>
      <c r="H10" s="8"/>
      <c r="I10" s="79">
        <f>MIN($C$10,$C$20,$C$30,$C$40)</f>
        <v>0.75</v>
      </c>
      <c r="J10" s="79">
        <f>MIN($D$10,$D$20,$D$30,$D$40)</f>
        <v>0.8</v>
      </c>
      <c r="K10" s="80">
        <f>MIN($E$10,$E$20,$E$30,$E$40)</f>
        <v>0.8</v>
      </c>
      <c r="L10" s="81"/>
      <c r="M10" s="95">
        <f t="shared" si="4"/>
        <v>20</v>
      </c>
      <c r="N10" s="96">
        <f t="shared" ref="N10:O10" si="14">SUM(J10/D10)*$G10</f>
        <v>20</v>
      </c>
      <c r="O10" s="97">
        <f t="shared" si="14"/>
        <v>20</v>
      </c>
      <c r="P10" s="65"/>
      <c r="Q10" s="98">
        <f t="shared" si="1"/>
        <v>60</v>
      </c>
      <c r="R10" s="121"/>
      <c r="S10" s="121"/>
      <c r="T10" s="8"/>
      <c r="U10" s="8"/>
      <c r="V10" s="8"/>
      <c r="W10" s="8"/>
      <c r="X10" s="8"/>
      <c r="Y10" s="72"/>
      <c r="Z10" s="72"/>
      <c r="AA10" s="72"/>
      <c r="AB10" s="8"/>
    </row>
    <row r="11" spans="1:28" ht="15" customHeight="1">
      <c r="A11" s="73">
        <v>9</v>
      </c>
      <c r="B11" s="105" t="s">
        <v>31</v>
      </c>
      <c r="C11" s="106">
        <v>0.6</v>
      </c>
      <c r="D11" s="107">
        <v>0.75</v>
      </c>
      <c r="E11" s="108">
        <v>0.75</v>
      </c>
      <c r="F11" s="8"/>
      <c r="G11" s="109">
        <v>10</v>
      </c>
      <c r="H11" s="8"/>
      <c r="I11" s="79">
        <f>MIN($C$11,$C$21,$C$31,$C$41)</f>
        <v>0.5</v>
      </c>
      <c r="J11" s="79">
        <f>MIN($D$11,$D$21,$D$31,$D$41)</f>
        <v>0.6</v>
      </c>
      <c r="K11" s="80">
        <f>MIN($E$11,$E$21,$E$31,$E$41)</f>
        <v>0.7</v>
      </c>
      <c r="L11" s="81"/>
      <c r="M11" s="110">
        <f t="shared" si="4"/>
        <v>8.3333333333333339</v>
      </c>
      <c r="N11" s="111">
        <f t="shared" ref="N11:O11" si="15">SUM(J11/D11)*$G11</f>
        <v>7.9999999999999991</v>
      </c>
      <c r="O11" s="112">
        <f t="shared" si="15"/>
        <v>9.3333333333333321</v>
      </c>
      <c r="P11" s="65"/>
      <c r="Q11" s="113">
        <f t="shared" si="1"/>
        <v>25.666666666666664</v>
      </c>
      <c r="R11" s="135"/>
      <c r="S11" s="149"/>
      <c r="T11" s="8"/>
      <c r="U11" s="8"/>
      <c r="V11" s="8"/>
      <c r="W11" s="8"/>
      <c r="X11" s="8"/>
      <c r="Y11" s="72"/>
      <c r="Z11" s="72"/>
      <c r="AA11" s="72"/>
      <c r="AB11" s="8"/>
    </row>
    <row r="12" spans="1:28" ht="29">
      <c r="A12" s="60" t="s">
        <v>52</v>
      </c>
      <c r="B12" s="61" t="s">
        <v>45</v>
      </c>
      <c r="C12" s="62" t="s">
        <v>34</v>
      </c>
      <c r="D12" s="62" t="s">
        <v>37</v>
      </c>
      <c r="E12" s="62" t="s">
        <v>39</v>
      </c>
      <c r="F12" s="114"/>
      <c r="G12" s="63" t="s">
        <v>32</v>
      </c>
      <c r="H12" s="8"/>
      <c r="I12" s="145" t="s">
        <v>46</v>
      </c>
      <c r="J12" s="131"/>
      <c r="K12" s="132"/>
      <c r="L12" s="64"/>
      <c r="M12" s="145" t="s">
        <v>47</v>
      </c>
      <c r="N12" s="131"/>
      <c r="O12" s="132"/>
      <c r="P12" s="65"/>
      <c r="Q12" s="66" t="s">
        <v>53</v>
      </c>
      <c r="R12" s="67" t="s">
        <v>48</v>
      </c>
      <c r="S12" s="68" t="s">
        <v>49</v>
      </c>
      <c r="T12" s="8"/>
      <c r="U12" s="8"/>
      <c r="V12" s="8"/>
      <c r="W12" s="8"/>
      <c r="X12" s="8"/>
      <c r="Y12" s="72"/>
      <c r="Z12" s="72"/>
      <c r="AA12" s="72"/>
      <c r="AB12" s="8"/>
    </row>
    <row r="13" spans="1:28" ht="15" customHeight="1">
      <c r="A13" s="73">
        <v>1</v>
      </c>
      <c r="B13" s="74" t="s">
        <v>21</v>
      </c>
      <c r="C13" s="75">
        <v>375000</v>
      </c>
      <c r="D13" s="76">
        <v>385000</v>
      </c>
      <c r="E13" s="77">
        <v>400000</v>
      </c>
      <c r="F13" s="8"/>
      <c r="G13" s="78">
        <v>60</v>
      </c>
      <c r="H13" s="8"/>
      <c r="I13" s="79">
        <f>MIN($C$3,$C$13,$C$23,$C$33)</f>
        <v>310000</v>
      </c>
      <c r="J13" s="79">
        <f>MIN($D$3,$D$13,$D$23,$D$33)</f>
        <v>320000</v>
      </c>
      <c r="K13" s="80">
        <f>MIN($E$3,$E$13,$E$23,$E$33)</f>
        <v>330000</v>
      </c>
      <c r="L13" s="81"/>
      <c r="M13" s="82">
        <f t="shared" ref="M13:O13" si="16">SUM(I13/C13)*$G13</f>
        <v>49.6</v>
      </c>
      <c r="N13" s="83">
        <f t="shared" si="16"/>
        <v>49.870129870129873</v>
      </c>
      <c r="O13" s="84">
        <f t="shared" si="16"/>
        <v>49.5</v>
      </c>
      <c r="P13" s="65"/>
      <c r="Q13" s="85">
        <f t="shared" ref="Q13:Q21" si="17">SUM(M13:O13)</f>
        <v>148.97012987012988</v>
      </c>
      <c r="R13" s="147">
        <f>SUM(Q13:Q21)</f>
        <v>391.81504218832151</v>
      </c>
      <c r="S13" s="148">
        <f>SUM(R13/30)</f>
        <v>13.060501406277384</v>
      </c>
      <c r="T13" s="8"/>
      <c r="U13" s="8"/>
      <c r="V13" s="8"/>
      <c r="W13" s="8"/>
      <c r="X13" s="8"/>
      <c r="Y13" s="72"/>
      <c r="Z13" s="72"/>
      <c r="AA13" s="72"/>
      <c r="AB13" s="8"/>
    </row>
    <row r="14" spans="1:28" ht="15" customHeight="1">
      <c r="A14" s="73">
        <v>2</v>
      </c>
      <c r="B14" s="91" t="s">
        <v>23</v>
      </c>
      <c r="C14" s="92">
        <v>0.7</v>
      </c>
      <c r="D14" s="93">
        <v>0.76</v>
      </c>
      <c r="E14" s="94">
        <v>0.85</v>
      </c>
      <c r="F14" s="8"/>
      <c r="G14" s="78">
        <v>20</v>
      </c>
      <c r="H14" s="8"/>
      <c r="I14" s="79">
        <f>MIN($C$4,$C$14,$C$24,$C$34)</f>
        <v>0.7</v>
      </c>
      <c r="J14" s="79">
        <f>MIN($D$4,$D$14,$D$24,$D$34)</f>
        <v>0.76</v>
      </c>
      <c r="K14" s="80">
        <f>MIN($E$4,$E$14,$E$24,$E$34)</f>
        <v>0.8</v>
      </c>
      <c r="L14" s="81"/>
      <c r="M14" s="95">
        <f t="shared" ref="M14:M21" si="18">SUM(I14/C14)*G14</f>
        <v>20</v>
      </c>
      <c r="N14" s="96">
        <f t="shared" ref="N14:O14" si="19">SUM(J14/D14)*$G14</f>
        <v>20</v>
      </c>
      <c r="O14" s="97">
        <f t="shared" si="19"/>
        <v>18.823529411764707</v>
      </c>
      <c r="P14" s="65"/>
      <c r="Q14" s="98">
        <f t="shared" si="17"/>
        <v>58.82352941176471</v>
      </c>
      <c r="R14" s="121"/>
      <c r="S14" s="121"/>
      <c r="T14" s="8"/>
      <c r="U14" s="8"/>
      <c r="V14" s="8"/>
      <c r="W14" s="8"/>
      <c r="X14" s="8"/>
      <c r="Y14" s="72"/>
      <c r="Z14" s="72"/>
      <c r="AA14" s="72"/>
      <c r="AB14" s="8"/>
    </row>
    <row r="15" spans="1:28" ht="15" customHeight="1">
      <c r="A15" s="73">
        <v>3</v>
      </c>
      <c r="B15" s="100" t="s">
        <v>25</v>
      </c>
      <c r="C15" s="92">
        <v>0.62</v>
      </c>
      <c r="D15" s="101">
        <v>0.75</v>
      </c>
      <c r="E15" s="102">
        <v>0.75</v>
      </c>
      <c r="F15" s="8"/>
      <c r="G15" s="78">
        <v>10</v>
      </c>
      <c r="H15" s="8"/>
      <c r="I15" s="79">
        <f>MIN($C$5,$C$15,$C$25,$C$35)</f>
        <v>0.5</v>
      </c>
      <c r="J15" s="79">
        <f>MIN($D$5,$D$15,$D$25,$D$35)</f>
        <v>0.65</v>
      </c>
      <c r="K15" s="80">
        <f>MIN($E$5,$E$15,$E$25,$E$35)</f>
        <v>0.7</v>
      </c>
      <c r="L15" s="81"/>
      <c r="M15" s="95">
        <f t="shared" si="18"/>
        <v>8.064516129032258</v>
      </c>
      <c r="N15" s="96">
        <f t="shared" ref="N15:O15" si="20">SUM(J15/D15)*$G15</f>
        <v>8.6666666666666679</v>
      </c>
      <c r="O15" s="97">
        <f t="shared" si="20"/>
        <v>9.3333333333333321</v>
      </c>
      <c r="P15" s="65"/>
      <c r="Q15" s="98">
        <f t="shared" si="17"/>
        <v>26.06451612903226</v>
      </c>
      <c r="R15" s="121"/>
      <c r="S15" s="121"/>
      <c r="T15" s="8"/>
      <c r="U15" s="8"/>
      <c r="V15" s="8"/>
      <c r="W15" s="8"/>
      <c r="X15" s="8"/>
      <c r="Y15" s="72"/>
      <c r="Z15" s="72"/>
      <c r="AA15" s="72"/>
      <c r="AB15" s="8"/>
    </row>
    <row r="16" spans="1:28" ht="15" customHeight="1">
      <c r="A16" s="73">
        <v>4</v>
      </c>
      <c r="B16" s="100" t="s">
        <v>26</v>
      </c>
      <c r="C16" s="92">
        <v>4.5</v>
      </c>
      <c r="D16" s="101">
        <v>4.5</v>
      </c>
      <c r="E16" s="102">
        <v>4.5</v>
      </c>
      <c r="F16" s="8"/>
      <c r="G16" s="78">
        <v>10</v>
      </c>
      <c r="H16" s="8"/>
      <c r="I16" s="79">
        <f>MIN($C$6,$C$16,$C$26,$C$36)</f>
        <v>4</v>
      </c>
      <c r="J16" s="79">
        <f>MIN($D$6,$D$16,$D$26,$D$36)</f>
        <v>4</v>
      </c>
      <c r="K16" s="80">
        <f>MIN($E$6,$E$16,$E$26,$E$36)</f>
        <v>4.2</v>
      </c>
      <c r="L16" s="81"/>
      <c r="M16" s="95">
        <f t="shared" si="18"/>
        <v>8.8888888888888893</v>
      </c>
      <c r="N16" s="96">
        <f t="shared" ref="N16:O16" si="21">SUM(J16/D16)*$G16</f>
        <v>8.8888888888888893</v>
      </c>
      <c r="O16" s="97">
        <f t="shared" si="21"/>
        <v>9.3333333333333339</v>
      </c>
      <c r="P16" s="65"/>
      <c r="Q16" s="98">
        <f t="shared" si="17"/>
        <v>27.111111111111114</v>
      </c>
      <c r="R16" s="121"/>
      <c r="S16" s="121"/>
      <c r="T16" s="8"/>
      <c r="U16" s="8"/>
      <c r="V16" s="8"/>
      <c r="W16" s="8"/>
      <c r="X16" s="8"/>
      <c r="Y16" s="72"/>
      <c r="Z16" s="72"/>
      <c r="AA16" s="72"/>
      <c r="AB16" s="8"/>
    </row>
    <row r="17" spans="1:28" ht="15" customHeight="1">
      <c r="A17" s="73">
        <v>5</v>
      </c>
      <c r="B17" s="100" t="s">
        <v>27</v>
      </c>
      <c r="C17" s="92">
        <v>3</v>
      </c>
      <c r="D17" s="101">
        <v>3.25</v>
      </c>
      <c r="E17" s="102">
        <v>3.5</v>
      </c>
      <c r="F17" s="8"/>
      <c r="G17" s="78">
        <v>5</v>
      </c>
      <c r="H17" s="8"/>
      <c r="I17" s="79">
        <f>MIN($C$7,$C$17,$C$27,$C$37)</f>
        <v>3</v>
      </c>
      <c r="J17" s="79">
        <f>MIN($D$7,$D$17,$D$27,$D$37)</f>
        <v>3</v>
      </c>
      <c r="K17" s="80">
        <f>MIN($E$7,$E$17,$E$27,$E$37)</f>
        <v>3.2</v>
      </c>
      <c r="L17" s="81"/>
      <c r="M17" s="95">
        <f t="shared" si="18"/>
        <v>5</v>
      </c>
      <c r="N17" s="96">
        <f t="shared" ref="N17:O17" si="22">SUM(J17/D17)*$G17</f>
        <v>4.6153846153846159</v>
      </c>
      <c r="O17" s="97">
        <f t="shared" si="22"/>
        <v>4.5714285714285721</v>
      </c>
      <c r="P17" s="65"/>
      <c r="Q17" s="98">
        <f t="shared" si="17"/>
        <v>14.18681318681319</v>
      </c>
      <c r="R17" s="121"/>
      <c r="S17" s="121"/>
      <c r="T17" s="8"/>
      <c r="U17" s="8"/>
      <c r="V17" s="8"/>
      <c r="W17" s="8"/>
      <c r="X17" s="8"/>
      <c r="Y17" s="72"/>
      <c r="Z17" s="72"/>
      <c r="AA17" s="72"/>
      <c r="AB17" s="8"/>
    </row>
    <row r="18" spans="1:28" ht="15" customHeight="1">
      <c r="A18" s="73">
        <v>6</v>
      </c>
      <c r="B18" s="100" t="s">
        <v>28</v>
      </c>
      <c r="C18" s="92">
        <v>1.25</v>
      </c>
      <c r="D18" s="101">
        <v>1.35</v>
      </c>
      <c r="E18" s="102">
        <v>1.45</v>
      </c>
      <c r="F18" s="103"/>
      <c r="G18" s="104">
        <v>10</v>
      </c>
      <c r="H18" s="8"/>
      <c r="I18" s="79">
        <f>MIN($C$8,$C$18,$C$28,$C$38)</f>
        <v>0.8</v>
      </c>
      <c r="J18" s="79">
        <f>MIN($D$8,$D$18,$D$28,$D$38)</f>
        <v>1</v>
      </c>
      <c r="K18" s="80">
        <f>MIN($E$8,$E$18,$E$28,$E$38)</f>
        <v>1.1000000000000001</v>
      </c>
      <c r="L18" s="81"/>
      <c r="M18" s="95">
        <f t="shared" si="18"/>
        <v>6.4</v>
      </c>
      <c r="N18" s="96">
        <f t="shared" ref="N18:O18" si="23">SUM(J18/D18)*$G18</f>
        <v>7.4074074074074066</v>
      </c>
      <c r="O18" s="97">
        <f t="shared" si="23"/>
        <v>7.5862068965517251</v>
      </c>
      <c r="P18" s="65"/>
      <c r="Q18" s="98">
        <f t="shared" si="17"/>
        <v>21.393614303959133</v>
      </c>
      <c r="R18" s="121"/>
      <c r="S18" s="121"/>
      <c r="T18" s="8"/>
      <c r="U18" s="8"/>
      <c r="V18" s="8"/>
      <c r="W18" s="8"/>
      <c r="X18" s="8"/>
      <c r="Y18" s="72"/>
      <c r="Z18" s="72"/>
      <c r="AA18" s="72"/>
      <c r="AB18" s="8"/>
    </row>
    <row r="19" spans="1:28" ht="15" customHeight="1">
      <c r="A19" s="73">
        <v>7</v>
      </c>
      <c r="B19" s="100" t="s">
        <v>29</v>
      </c>
      <c r="C19" s="92">
        <v>1</v>
      </c>
      <c r="D19" s="101">
        <v>1.05</v>
      </c>
      <c r="E19" s="102">
        <v>1.1499999999999999</v>
      </c>
      <c r="F19" s="8"/>
      <c r="G19" s="104">
        <v>5</v>
      </c>
      <c r="H19" s="8"/>
      <c r="I19" s="79">
        <f>MIN($C$9,$C$19,$C$29,$C$39)</f>
        <v>0.7</v>
      </c>
      <c r="J19" s="79">
        <f>MIN($D$9,$D$19,$D$29,$D$39)</f>
        <v>0.85</v>
      </c>
      <c r="K19" s="80">
        <f>MIN($E$9,$E$19,$E$29,$E$39)</f>
        <v>1</v>
      </c>
      <c r="L19" s="81"/>
      <c r="M19" s="95">
        <f t="shared" si="18"/>
        <v>3.5</v>
      </c>
      <c r="N19" s="96">
        <f t="shared" ref="N19:O19" si="24">SUM(J19/D19)*$G19</f>
        <v>4.0476190476190474</v>
      </c>
      <c r="O19" s="97">
        <f t="shared" si="24"/>
        <v>4.3478260869565224</v>
      </c>
      <c r="P19" s="65"/>
      <c r="Q19" s="98">
        <f t="shared" si="17"/>
        <v>11.895445134575571</v>
      </c>
      <c r="R19" s="121"/>
      <c r="S19" s="121"/>
      <c r="T19" s="8"/>
      <c r="U19" s="8"/>
      <c r="V19" s="8"/>
      <c r="W19" s="8"/>
      <c r="X19" s="8"/>
      <c r="Y19" s="72"/>
      <c r="Z19" s="72"/>
      <c r="AA19" s="72"/>
      <c r="AB19" s="8"/>
    </row>
    <row r="20" spans="1:28" ht="15" customHeight="1">
      <c r="A20" s="73">
        <v>8</v>
      </c>
      <c r="B20" s="105" t="s">
        <v>30</v>
      </c>
      <c r="C20" s="92">
        <v>0.8</v>
      </c>
      <c r="D20" s="101">
        <v>0.9</v>
      </c>
      <c r="E20" s="102">
        <v>0.95</v>
      </c>
      <c r="F20" s="8"/>
      <c r="G20" s="104">
        <v>20</v>
      </c>
      <c r="H20" s="8"/>
      <c r="I20" s="79">
        <f>MIN($C$10,$C$20,$C$30,$C$40)</f>
        <v>0.75</v>
      </c>
      <c r="J20" s="79">
        <f>MIN($D$10,$D$20,$D$30,$D$40)</f>
        <v>0.8</v>
      </c>
      <c r="K20" s="80">
        <f>MIN($E$10,$E$20,$E$30,$E$40)</f>
        <v>0.8</v>
      </c>
      <c r="L20" s="81"/>
      <c r="M20" s="95">
        <f t="shared" si="18"/>
        <v>18.75</v>
      </c>
      <c r="N20" s="96">
        <f t="shared" ref="N20:O20" si="25">SUM(J20/D20)*$G20</f>
        <v>17.777777777777779</v>
      </c>
      <c r="O20" s="97">
        <f t="shared" si="25"/>
        <v>16.842105263157897</v>
      </c>
      <c r="P20" s="65"/>
      <c r="Q20" s="98">
        <f t="shared" si="17"/>
        <v>53.369883040935676</v>
      </c>
      <c r="R20" s="121"/>
      <c r="S20" s="121"/>
      <c r="T20" s="8"/>
      <c r="U20" s="8"/>
      <c r="V20" s="8"/>
      <c r="W20" s="8"/>
      <c r="X20" s="8"/>
      <c r="Y20" s="72"/>
      <c r="Z20" s="72"/>
      <c r="AA20" s="72"/>
      <c r="AB20" s="8"/>
    </row>
    <row r="21" spans="1:28" ht="15" customHeight="1">
      <c r="A21" s="73">
        <v>9</v>
      </c>
      <c r="B21" s="105" t="s">
        <v>31</v>
      </c>
      <c r="C21" s="106">
        <v>0.5</v>
      </c>
      <c r="D21" s="107">
        <v>0.6</v>
      </c>
      <c r="E21" s="108">
        <v>0.7</v>
      </c>
      <c r="F21" s="8"/>
      <c r="G21" s="109">
        <v>10</v>
      </c>
      <c r="H21" s="8"/>
      <c r="I21" s="79">
        <f>MIN($C$11,$C$21,$C$31,$C$41)</f>
        <v>0.5</v>
      </c>
      <c r="J21" s="79">
        <f>MIN($D$11,$D$21,$D$31,$D$41)</f>
        <v>0.6</v>
      </c>
      <c r="K21" s="80">
        <f>MIN($E$11,$E$21,$E$31,$E$41)</f>
        <v>0.7</v>
      </c>
      <c r="L21" s="81"/>
      <c r="M21" s="110">
        <f t="shared" si="18"/>
        <v>10</v>
      </c>
      <c r="N21" s="111">
        <f t="shared" ref="N21:O21" si="26">SUM(J21/D21)*$G21</f>
        <v>10</v>
      </c>
      <c r="O21" s="112">
        <f t="shared" si="26"/>
        <v>10</v>
      </c>
      <c r="P21" s="65"/>
      <c r="Q21" s="113">
        <f t="shared" si="17"/>
        <v>30</v>
      </c>
      <c r="R21" s="135"/>
      <c r="S21" s="149"/>
      <c r="T21" s="8"/>
      <c r="U21" s="8"/>
      <c r="V21" s="8"/>
      <c r="W21" s="8"/>
      <c r="X21" s="8"/>
      <c r="Y21" s="72"/>
      <c r="Z21" s="72"/>
      <c r="AA21" s="72"/>
      <c r="AB21" s="8"/>
    </row>
    <row r="22" spans="1:28" ht="29">
      <c r="A22" s="60" t="s">
        <v>54</v>
      </c>
      <c r="B22" s="61" t="s">
        <v>45</v>
      </c>
      <c r="C22" s="62" t="s">
        <v>34</v>
      </c>
      <c r="D22" s="62" t="s">
        <v>37</v>
      </c>
      <c r="E22" s="62" t="s">
        <v>39</v>
      </c>
      <c r="F22" s="8"/>
      <c r="G22" s="63" t="s">
        <v>32</v>
      </c>
      <c r="H22" s="8"/>
      <c r="I22" s="145" t="s">
        <v>46</v>
      </c>
      <c r="J22" s="131"/>
      <c r="K22" s="132"/>
      <c r="L22" s="64"/>
      <c r="M22" s="145" t="s">
        <v>47</v>
      </c>
      <c r="N22" s="131"/>
      <c r="O22" s="132"/>
      <c r="P22" s="65"/>
      <c r="Q22" s="66" t="s">
        <v>47</v>
      </c>
      <c r="R22" s="67" t="s">
        <v>48</v>
      </c>
      <c r="S22" s="68" t="s">
        <v>49</v>
      </c>
      <c r="T22" s="8"/>
      <c r="U22" s="8"/>
      <c r="V22" s="8"/>
      <c r="W22" s="8"/>
      <c r="X22" s="8"/>
      <c r="Y22" s="72"/>
      <c r="Z22" s="72"/>
      <c r="AA22" s="72"/>
      <c r="AB22" s="8"/>
    </row>
    <row r="23" spans="1:28" ht="15" customHeight="1">
      <c r="A23" s="73">
        <v>1</v>
      </c>
      <c r="B23" s="74" t="s">
        <v>21</v>
      </c>
      <c r="C23" s="75">
        <v>310000</v>
      </c>
      <c r="D23" s="76">
        <v>320000</v>
      </c>
      <c r="E23" s="77">
        <v>330000</v>
      </c>
      <c r="F23" s="8"/>
      <c r="G23" s="78">
        <v>60</v>
      </c>
      <c r="H23" s="8"/>
      <c r="I23" s="79">
        <f>MIN($C$3,$C$13,$C$23,$C$33)</f>
        <v>310000</v>
      </c>
      <c r="J23" s="79">
        <f>MIN($D$3,$D$13,$D$23,$D$33)</f>
        <v>320000</v>
      </c>
      <c r="K23" s="80">
        <f>MIN($E$3,$E$13,$E$23,$E$33)</f>
        <v>330000</v>
      </c>
      <c r="L23" s="81"/>
      <c r="M23" s="82">
        <f t="shared" ref="M23:O23" si="27">SUM(I23/C23)*$G23</f>
        <v>60</v>
      </c>
      <c r="N23" s="83">
        <f t="shared" si="27"/>
        <v>60</v>
      </c>
      <c r="O23" s="84">
        <f t="shared" si="27"/>
        <v>60</v>
      </c>
      <c r="P23" s="65"/>
      <c r="Q23" s="85">
        <f t="shared" ref="Q23:Q31" si="28">SUM(M23:O23)</f>
        <v>180</v>
      </c>
      <c r="R23" s="147">
        <f>SUM(Q23:Q31)</f>
        <v>401.60201007016423</v>
      </c>
      <c r="S23" s="148">
        <f>SUM(R23/30)</f>
        <v>13.386733669005475</v>
      </c>
      <c r="T23" s="8"/>
      <c r="U23" s="8"/>
      <c r="V23" s="8"/>
      <c r="W23" s="8"/>
      <c r="X23" s="8"/>
      <c r="Y23" s="72"/>
      <c r="Z23" s="72"/>
      <c r="AA23" s="72"/>
      <c r="AB23" s="8"/>
    </row>
    <row r="24" spans="1:28" ht="15" customHeight="1">
      <c r="A24" s="73">
        <v>2</v>
      </c>
      <c r="B24" s="91" t="s">
        <v>23</v>
      </c>
      <c r="C24" s="92">
        <v>0.8</v>
      </c>
      <c r="D24" s="93">
        <v>0.9</v>
      </c>
      <c r="E24" s="94">
        <v>1</v>
      </c>
      <c r="F24" s="8"/>
      <c r="G24" s="78">
        <v>20</v>
      </c>
      <c r="H24" s="8"/>
      <c r="I24" s="79">
        <f>MIN($C$4,$C$14,$C$24,$C$34)</f>
        <v>0.7</v>
      </c>
      <c r="J24" s="79">
        <f>MIN($D$4,$D$14,$D$24,$D$34)</f>
        <v>0.76</v>
      </c>
      <c r="K24" s="80">
        <f>MIN($E$4,$E$14,$E$24,$E$34)</f>
        <v>0.8</v>
      </c>
      <c r="L24" s="81"/>
      <c r="M24" s="95">
        <f t="shared" ref="M24:M31" si="29">SUM(I24/C24)*G24</f>
        <v>17.499999999999996</v>
      </c>
      <c r="N24" s="96">
        <f t="shared" ref="N24:O24" si="30">SUM(J24/D24)*$G24</f>
        <v>16.888888888888889</v>
      </c>
      <c r="O24" s="97">
        <f t="shared" si="30"/>
        <v>16</v>
      </c>
      <c r="P24" s="65"/>
      <c r="Q24" s="98">
        <f t="shared" si="28"/>
        <v>50.388888888888886</v>
      </c>
      <c r="R24" s="121"/>
      <c r="S24" s="121"/>
      <c r="T24" s="8"/>
      <c r="U24" s="8"/>
      <c r="V24" s="8"/>
      <c r="W24" s="8"/>
      <c r="X24" s="8"/>
      <c r="Y24" s="72"/>
      <c r="Z24" s="72"/>
      <c r="AA24" s="72"/>
      <c r="AB24" s="8"/>
    </row>
    <row r="25" spans="1:28" ht="15" customHeight="1">
      <c r="A25" s="73">
        <v>3</v>
      </c>
      <c r="B25" s="100" t="s">
        <v>25</v>
      </c>
      <c r="C25" s="92">
        <v>0.5</v>
      </c>
      <c r="D25" s="101">
        <v>0.65</v>
      </c>
      <c r="E25" s="102">
        <v>0.85</v>
      </c>
      <c r="F25" s="8"/>
      <c r="G25" s="78">
        <v>10</v>
      </c>
      <c r="H25" s="8"/>
      <c r="I25" s="79">
        <f>MIN($C$5,$C$15,$C$25,$C$35)</f>
        <v>0.5</v>
      </c>
      <c r="J25" s="79">
        <f>MIN($D$5,$D$15,$D$25,$D$35)</f>
        <v>0.65</v>
      </c>
      <c r="K25" s="80">
        <f>MIN($E$5,$E$15,$E$25,$E$35)</f>
        <v>0.7</v>
      </c>
      <c r="L25" s="81"/>
      <c r="M25" s="95">
        <f t="shared" si="29"/>
        <v>10</v>
      </c>
      <c r="N25" s="96">
        <f t="shared" ref="N25:O25" si="31">SUM(J25/D25)*$G25</f>
        <v>10</v>
      </c>
      <c r="O25" s="97">
        <f t="shared" si="31"/>
        <v>8.235294117647058</v>
      </c>
      <c r="P25" s="65"/>
      <c r="Q25" s="98">
        <f t="shared" si="28"/>
        <v>28.235294117647058</v>
      </c>
      <c r="R25" s="121"/>
      <c r="S25" s="121"/>
      <c r="T25" s="8"/>
      <c r="U25" s="8"/>
      <c r="V25" s="8"/>
      <c r="W25" s="8"/>
      <c r="X25" s="8"/>
      <c r="Y25" s="72"/>
      <c r="Z25" s="72"/>
      <c r="AA25" s="72"/>
      <c r="AB25" s="8"/>
    </row>
    <row r="26" spans="1:28" ht="15" customHeight="1">
      <c r="A26" s="73">
        <v>4</v>
      </c>
      <c r="B26" s="100" t="s">
        <v>26</v>
      </c>
      <c r="C26" s="92">
        <v>4.2</v>
      </c>
      <c r="D26" s="101">
        <v>4.3499999999999996</v>
      </c>
      <c r="E26" s="102">
        <v>4.5</v>
      </c>
      <c r="F26" s="8"/>
      <c r="G26" s="78">
        <v>10</v>
      </c>
      <c r="H26" s="8"/>
      <c r="I26" s="79">
        <f>MIN($C$6,$C$16,$C$26,$C$36)</f>
        <v>4</v>
      </c>
      <c r="J26" s="79">
        <f>MIN($D$6,$D$16,$D$26,$D$36)</f>
        <v>4</v>
      </c>
      <c r="K26" s="80">
        <f>MIN($E$6,$E$16,$E$26,$E$36)</f>
        <v>4.2</v>
      </c>
      <c r="L26" s="81"/>
      <c r="M26" s="95">
        <f t="shared" si="29"/>
        <v>9.5238095238095237</v>
      </c>
      <c r="N26" s="96">
        <f t="shared" ref="N26:O26" si="32">SUM(J26/D26)*$G26</f>
        <v>9.1954022988505759</v>
      </c>
      <c r="O26" s="97">
        <f t="shared" si="32"/>
        <v>9.3333333333333339</v>
      </c>
      <c r="P26" s="65"/>
      <c r="Q26" s="98">
        <f t="shared" si="28"/>
        <v>28.052545155993435</v>
      </c>
      <c r="R26" s="121"/>
      <c r="S26" s="121"/>
      <c r="T26" s="8"/>
      <c r="U26" s="8"/>
      <c r="V26" s="8"/>
      <c r="W26" s="8"/>
      <c r="X26" s="8"/>
      <c r="Y26" s="72"/>
      <c r="Z26" s="72"/>
      <c r="AA26" s="72"/>
      <c r="AB26" s="8"/>
    </row>
    <row r="27" spans="1:28" ht="15" customHeight="1">
      <c r="A27" s="73">
        <v>5</v>
      </c>
      <c r="B27" s="100" t="s">
        <v>27</v>
      </c>
      <c r="C27" s="92">
        <v>3.25</v>
      </c>
      <c r="D27" s="101">
        <v>3.5</v>
      </c>
      <c r="E27" s="102">
        <v>3.75</v>
      </c>
      <c r="F27" s="8"/>
      <c r="G27" s="78">
        <v>5</v>
      </c>
      <c r="H27" s="8"/>
      <c r="I27" s="79">
        <f>MIN($C$7,$C$17,$C$27,$C$37)</f>
        <v>3</v>
      </c>
      <c r="J27" s="79">
        <f>MIN($D$7,$D$17,$D$27,$D$37)</f>
        <v>3</v>
      </c>
      <c r="K27" s="80">
        <f>MIN($E$7,$E$17,$E$27,$E$37)</f>
        <v>3.2</v>
      </c>
      <c r="L27" s="81"/>
      <c r="M27" s="95">
        <f t="shared" si="29"/>
        <v>4.6153846153846159</v>
      </c>
      <c r="N27" s="96">
        <f t="shared" ref="N27:O27" si="33">SUM(J27/D27)*$G27</f>
        <v>4.2857142857142856</v>
      </c>
      <c r="O27" s="97">
        <f t="shared" si="33"/>
        <v>4.2666666666666666</v>
      </c>
      <c r="P27" s="65"/>
      <c r="Q27" s="98">
        <f t="shared" si="28"/>
        <v>13.167765567765567</v>
      </c>
      <c r="R27" s="121"/>
      <c r="S27" s="121"/>
      <c r="T27" s="8"/>
      <c r="U27" s="8"/>
      <c r="V27" s="8"/>
      <c r="W27" s="8"/>
      <c r="X27" s="8"/>
      <c r="Y27" s="72"/>
      <c r="Z27" s="72"/>
      <c r="AA27" s="72"/>
      <c r="AB27" s="8"/>
    </row>
    <row r="28" spans="1:28" ht="15" customHeight="1">
      <c r="A28" s="73">
        <v>6</v>
      </c>
      <c r="B28" s="100" t="s">
        <v>28</v>
      </c>
      <c r="C28" s="92">
        <v>1</v>
      </c>
      <c r="D28" s="101">
        <v>1.25</v>
      </c>
      <c r="E28" s="102">
        <v>1.5</v>
      </c>
      <c r="F28" s="103"/>
      <c r="G28" s="104">
        <v>10</v>
      </c>
      <c r="H28" s="8"/>
      <c r="I28" s="79">
        <f>MIN($C$8,$C$18,$C$28,$C$38)</f>
        <v>0.8</v>
      </c>
      <c r="J28" s="79">
        <f>MIN($D$8,$D$18,$D$28,$D$38)</f>
        <v>1</v>
      </c>
      <c r="K28" s="80">
        <f>MIN($E$8,$E$18,$E$28,$E$38)</f>
        <v>1.1000000000000001</v>
      </c>
      <c r="L28" s="81"/>
      <c r="M28" s="95">
        <f t="shared" si="29"/>
        <v>8</v>
      </c>
      <c r="N28" s="96">
        <f t="shared" ref="N28:O28" si="34">SUM(J28/D28)*$G28</f>
        <v>8</v>
      </c>
      <c r="O28" s="97">
        <f t="shared" si="34"/>
        <v>7.3333333333333339</v>
      </c>
      <c r="P28" s="65"/>
      <c r="Q28" s="98">
        <f t="shared" si="28"/>
        <v>23.333333333333336</v>
      </c>
      <c r="R28" s="121"/>
      <c r="S28" s="121"/>
      <c r="T28" s="8"/>
      <c r="U28" s="8"/>
      <c r="V28" s="8"/>
      <c r="W28" s="8"/>
      <c r="X28" s="8"/>
      <c r="Y28" s="72"/>
      <c r="Z28" s="72"/>
      <c r="AA28" s="72"/>
      <c r="AB28" s="8"/>
    </row>
    <row r="29" spans="1:28" ht="15" customHeight="1">
      <c r="A29" s="73">
        <v>7</v>
      </c>
      <c r="B29" s="100" t="s">
        <v>29</v>
      </c>
      <c r="C29" s="92">
        <v>0.75</v>
      </c>
      <c r="D29" s="101">
        <v>0.9</v>
      </c>
      <c r="E29" s="102">
        <v>1</v>
      </c>
      <c r="F29" s="8"/>
      <c r="G29" s="104">
        <v>5</v>
      </c>
      <c r="H29" s="8"/>
      <c r="I29" s="79">
        <f>MIN($C$9,$C$19,$C$29,$C$39)</f>
        <v>0.7</v>
      </c>
      <c r="J29" s="79">
        <f>MIN($D$9,$D$19,$D$29,$D$39)</f>
        <v>0.85</v>
      </c>
      <c r="K29" s="80">
        <f>MIN($E$9,$E$19,$E$29,$E$39)</f>
        <v>1</v>
      </c>
      <c r="L29" s="81"/>
      <c r="M29" s="95">
        <f t="shared" si="29"/>
        <v>4.6666666666666661</v>
      </c>
      <c r="N29" s="96">
        <f t="shared" ref="N29:O29" si="35">SUM(J29/D29)*$G29</f>
        <v>4.7222222222222223</v>
      </c>
      <c r="O29" s="97">
        <f t="shared" si="35"/>
        <v>5</v>
      </c>
      <c r="P29" s="65"/>
      <c r="Q29" s="98">
        <f t="shared" si="28"/>
        <v>14.388888888888889</v>
      </c>
      <c r="R29" s="121"/>
      <c r="S29" s="121"/>
      <c r="T29" s="8"/>
      <c r="U29" s="8"/>
      <c r="V29" s="8"/>
      <c r="W29" s="8"/>
      <c r="X29" s="8"/>
      <c r="Y29" s="72"/>
      <c r="Z29" s="72"/>
      <c r="AA29" s="72"/>
      <c r="AB29" s="8"/>
    </row>
    <row r="30" spans="1:28" ht="15" customHeight="1">
      <c r="A30" s="73">
        <v>8</v>
      </c>
      <c r="B30" s="105" t="s">
        <v>30</v>
      </c>
      <c r="C30" s="92">
        <v>1</v>
      </c>
      <c r="D30" s="101">
        <v>1.25</v>
      </c>
      <c r="E30" s="102">
        <v>1.3</v>
      </c>
      <c r="F30" s="8"/>
      <c r="G30" s="104">
        <v>20</v>
      </c>
      <c r="H30" s="8"/>
      <c r="I30" s="79">
        <f>MIN($C$10,$C$20,$C$30,$C$40)</f>
        <v>0.75</v>
      </c>
      <c r="J30" s="79">
        <f>MIN($D$10,$D$20,$D$30,$D$40)</f>
        <v>0.8</v>
      </c>
      <c r="K30" s="80">
        <f>MIN($E$10,$E$20,$E$30,$E$40)</f>
        <v>0.8</v>
      </c>
      <c r="L30" s="81"/>
      <c r="M30" s="95">
        <f t="shared" si="29"/>
        <v>15</v>
      </c>
      <c r="N30" s="96">
        <f t="shared" ref="N30:O30" si="36">SUM(J30/D30)*$G30</f>
        <v>12.8</v>
      </c>
      <c r="O30" s="97">
        <f t="shared" si="36"/>
        <v>12.307692307692308</v>
      </c>
      <c r="P30" s="65"/>
      <c r="Q30" s="98">
        <f t="shared" si="28"/>
        <v>40.107692307692311</v>
      </c>
      <c r="R30" s="121"/>
      <c r="S30" s="121"/>
      <c r="T30" s="8"/>
      <c r="U30" s="8"/>
      <c r="V30" s="8"/>
      <c r="W30" s="8"/>
      <c r="X30" s="8"/>
      <c r="Y30" s="72"/>
      <c r="Z30" s="72"/>
      <c r="AA30" s="72"/>
      <c r="AB30" s="8"/>
    </row>
    <row r="31" spans="1:28" ht="15" customHeight="1">
      <c r="A31" s="73">
        <v>9</v>
      </c>
      <c r="B31" s="105" t="s">
        <v>31</v>
      </c>
      <c r="C31" s="106">
        <v>0.65</v>
      </c>
      <c r="D31" s="107">
        <v>0.75</v>
      </c>
      <c r="E31" s="108">
        <v>0.85</v>
      </c>
      <c r="F31" s="8"/>
      <c r="G31" s="109">
        <v>10</v>
      </c>
      <c r="H31" s="8"/>
      <c r="I31" s="79">
        <f>MIN($C$11,$C$21,$C$31,$C$41)</f>
        <v>0.5</v>
      </c>
      <c r="J31" s="79">
        <f>MIN($D$11,$D$21,$D$31,$D$41)</f>
        <v>0.6</v>
      </c>
      <c r="K31" s="80">
        <f>MIN($E$11,$E$21,$E$31,$E$41)</f>
        <v>0.7</v>
      </c>
      <c r="L31" s="81"/>
      <c r="M31" s="110">
        <f t="shared" si="29"/>
        <v>7.6923076923076916</v>
      </c>
      <c r="N31" s="111">
        <f t="shared" ref="N31:O31" si="37">SUM(J31/D31)*$G31</f>
        <v>7.9999999999999991</v>
      </c>
      <c r="O31" s="112">
        <f t="shared" si="37"/>
        <v>8.235294117647058</v>
      </c>
      <c r="P31" s="65"/>
      <c r="Q31" s="113">
        <f t="shared" si="28"/>
        <v>23.927601809954748</v>
      </c>
      <c r="R31" s="135"/>
      <c r="S31" s="149"/>
      <c r="T31" s="8"/>
      <c r="U31" s="8"/>
      <c r="V31" s="8"/>
      <c r="W31" s="8"/>
      <c r="X31" s="8"/>
      <c r="Y31" s="72"/>
      <c r="Z31" s="72"/>
      <c r="AA31" s="72"/>
      <c r="AB31" s="8"/>
    </row>
    <row r="32" spans="1:28" ht="29">
      <c r="A32" s="60" t="s">
        <v>55</v>
      </c>
      <c r="B32" s="61" t="s">
        <v>45</v>
      </c>
      <c r="C32" s="62" t="s">
        <v>34</v>
      </c>
      <c r="D32" s="62" t="s">
        <v>37</v>
      </c>
      <c r="E32" s="62" t="s">
        <v>39</v>
      </c>
      <c r="F32" s="114"/>
      <c r="G32" s="63" t="s">
        <v>32</v>
      </c>
      <c r="H32" s="8"/>
      <c r="I32" s="145" t="s">
        <v>46</v>
      </c>
      <c r="J32" s="131"/>
      <c r="K32" s="132"/>
      <c r="L32" s="64"/>
      <c r="M32" s="145" t="s">
        <v>47</v>
      </c>
      <c r="N32" s="131"/>
      <c r="O32" s="132"/>
      <c r="P32" s="65"/>
      <c r="Q32" s="66" t="s">
        <v>47</v>
      </c>
      <c r="R32" s="67" t="s">
        <v>48</v>
      </c>
      <c r="S32" s="68" t="s">
        <v>49</v>
      </c>
      <c r="T32" s="8"/>
      <c r="U32" s="8"/>
      <c r="V32" s="8"/>
      <c r="W32" s="8"/>
      <c r="X32" s="8"/>
      <c r="Y32" s="72"/>
      <c r="Z32" s="72"/>
      <c r="AA32" s="72"/>
      <c r="AB32" s="8"/>
    </row>
    <row r="33" spans="1:28" ht="15" customHeight="1">
      <c r="A33" s="73">
        <v>1</v>
      </c>
      <c r="B33" s="74" t="s">
        <v>21</v>
      </c>
      <c r="C33" s="75">
        <v>350000</v>
      </c>
      <c r="D33" s="76">
        <v>375000</v>
      </c>
      <c r="E33" s="77">
        <v>400000</v>
      </c>
      <c r="F33" s="8"/>
      <c r="G33" s="78">
        <v>60</v>
      </c>
      <c r="H33" s="8"/>
      <c r="I33" s="79">
        <f>MIN($C$3,$C$13,$C$23,$C$33)</f>
        <v>310000</v>
      </c>
      <c r="J33" s="79">
        <f>MIN($D$3,$D$13,$D$23,$D$33)</f>
        <v>320000</v>
      </c>
      <c r="K33" s="80">
        <f>MIN($E$3,$E$13,$E$23,$E$33)</f>
        <v>330000</v>
      </c>
      <c r="L33" s="81"/>
      <c r="M33" s="82">
        <f t="shared" ref="M33:O33" si="38">SUM(I33/C33)*$G33</f>
        <v>53.142857142857139</v>
      </c>
      <c r="N33" s="83">
        <f t="shared" si="38"/>
        <v>51.2</v>
      </c>
      <c r="O33" s="84">
        <f t="shared" si="38"/>
        <v>49.5</v>
      </c>
      <c r="P33" s="65"/>
      <c r="Q33" s="85">
        <f t="shared" ref="Q33:Q41" si="39">SUM(M33:O33)</f>
        <v>153.84285714285716</v>
      </c>
      <c r="R33" s="147">
        <f>SUM(Q33:Q41)</f>
        <v>372.85741168615863</v>
      </c>
      <c r="S33" s="148">
        <f>SUM(R33/30)</f>
        <v>12.42858038953862</v>
      </c>
      <c r="T33" s="8"/>
      <c r="U33" s="8"/>
      <c r="V33" s="8"/>
      <c r="W33" s="8"/>
      <c r="X33" s="8"/>
      <c r="Y33" s="72"/>
      <c r="Z33" s="72"/>
      <c r="AA33" s="72"/>
      <c r="AB33" s="8"/>
    </row>
    <row r="34" spans="1:28" ht="15" customHeight="1">
      <c r="A34" s="73">
        <v>2</v>
      </c>
      <c r="B34" s="91" t="s">
        <v>23</v>
      </c>
      <c r="C34" s="92">
        <v>1</v>
      </c>
      <c r="D34" s="93">
        <v>1.1000000000000001</v>
      </c>
      <c r="E34" s="94">
        <v>1.2</v>
      </c>
      <c r="F34" s="8"/>
      <c r="G34" s="78">
        <v>20</v>
      </c>
      <c r="H34" s="8"/>
      <c r="I34" s="79">
        <f>MIN($C$4,$C$14,$C$24,$C$34)</f>
        <v>0.7</v>
      </c>
      <c r="J34" s="79">
        <f>MIN($D$4,$D$14,$D$24,$D$34)</f>
        <v>0.76</v>
      </c>
      <c r="K34" s="80">
        <f>MIN($E$4,$E$14,$E$24,$E$34)</f>
        <v>0.8</v>
      </c>
      <c r="L34" s="81"/>
      <c r="M34" s="95">
        <f t="shared" ref="M34:M41" si="40">SUM(I34/C34)*G34</f>
        <v>14</v>
      </c>
      <c r="N34" s="96">
        <f t="shared" ref="N34:O34" si="41">SUM(J34/D34)*$G34</f>
        <v>13.818181818181817</v>
      </c>
      <c r="O34" s="97">
        <f t="shared" si="41"/>
        <v>13.333333333333336</v>
      </c>
      <c r="P34" s="65"/>
      <c r="Q34" s="98">
        <f t="shared" si="39"/>
        <v>41.151515151515156</v>
      </c>
      <c r="R34" s="121"/>
      <c r="S34" s="121"/>
      <c r="T34" s="8"/>
      <c r="U34" s="8"/>
      <c r="V34" s="8"/>
      <c r="W34" s="8"/>
      <c r="X34" s="8"/>
      <c r="Y34" s="72"/>
      <c r="Z34" s="72"/>
      <c r="AA34" s="72"/>
      <c r="AB34" s="8"/>
    </row>
    <row r="35" spans="1:28" ht="15" customHeight="1">
      <c r="A35" s="73">
        <v>3</v>
      </c>
      <c r="B35" s="100" t="s">
        <v>25</v>
      </c>
      <c r="C35" s="92">
        <v>0.65</v>
      </c>
      <c r="D35" s="101">
        <v>0.75</v>
      </c>
      <c r="E35" s="102">
        <v>0.85</v>
      </c>
      <c r="F35" s="8"/>
      <c r="G35" s="78">
        <v>10</v>
      </c>
      <c r="H35" s="8"/>
      <c r="I35" s="79">
        <f>MIN($C$5,$C$15,$C$25,$C$35)</f>
        <v>0.5</v>
      </c>
      <c r="J35" s="79">
        <f>MIN($D$5,$D$15,$D$25,$D$35)</f>
        <v>0.65</v>
      </c>
      <c r="K35" s="80">
        <f>MIN($E$5,$E$15,$E$25,$E$35)</f>
        <v>0.7</v>
      </c>
      <c r="L35" s="81"/>
      <c r="M35" s="95">
        <f t="shared" si="40"/>
        <v>7.6923076923076916</v>
      </c>
      <c r="N35" s="96">
        <f t="shared" ref="N35:O35" si="42">SUM(J35/D35)*$G35</f>
        <v>8.6666666666666679</v>
      </c>
      <c r="O35" s="97">
        <f t="shared" si="42"/>
        <v>8.235294117647058</v>
      </c>
      <c r="P35" s="65"/>
      <c r="Q35" s="98">
        <f t="shared" si="39"/>
        <v>24.594268476621416</v>
      </c>
      <c r="R35" s="121"/>
      <c r="S35" s="121"/>
      <c r="T35" s="8"/>
      <c r="U35" s="8"/>
      <c r="V35" s="8"/>
      <c r="W35" s="8"/>
      <c r="X35" s="8"/>
      <c r="Y35" s="72"/>
      <c r="Z35" s="72"/>
      <c r="AA35" s="72"/>
      <c r="AB35" s="8"/>
    </row>
    <row r="36" spans="1:28" ht="15" customHeight="1">
      <c r="A36" s="73">
        <v>4</v>
      </c>
      <c r="B36" s="100" t="s">
        <v>26</v>
      </c>
      <c r="C36" s="92">
        <v>4.05</v>
      </c>
      <c r="D36" s="101">
        <v>4.25</v>
      </c>
      <c r="E36" s="102">
        <v>4.45</v>
      </c>
      <c r="F36" s="8"/>
      <c r="G36" s="78">
        <v>10</v>
      </c>
      <c r="H36" s="8"/>
      <c r="I36" s="79">
        <f>MIN($C$6,$C$16,$C$26,$C$36)</f>
        <v>4</v>
      </c>
      <c r="J36" s="79">
        <f>MIN($D$6,$D$16,$D$26,$D$36)</f>
        <v>4</v>
      </c>
      <c r="K36" s="80">
        <f>MIN($E$6,$E$16,$E$26,$E$36)</f>
        <v>4.2</v>
      </c>
      <c r="L36" s="81"/>
      <c r="M36" s="95">
        <f t="shared" si="40"/>
        <v>9.8765432098765444</v>
      </c>
      <c r="N36" s="96">
        <f t="shared" ref="N36:O36" si="43">SUM(J36/D36)*$G36</f>
        <v>9.4117647058823533</v>
      </c>
      <c r="O36" s="97">
        <f t="shared" si="43"/>
        <v>9.4382022471910112</v>
      </c>
      <c r="P36" s="65"/>
      <c r="Q36" s="98">
        <f t="shared" si="39"/>
        <v>28.726510162949911</v>
      </c>
      <c r="R36" s="121"/>
      <c r="S36" s="121"/>
      <c r="T36" s="8"/>
      <c r="U36" s="8"/>
      <c r="V36" s="8"/>
      <c r="W36" s="8"/>
      <c r="X36" s="8"/>
      <c r="Y36" s="72"/>
      <c r="Z36" s="72"/>
      <c r="AA36" s="72"/>
      <c r="AB36" s="8"/>
    </row>
    <row r="37" spans="1:28" ht="15" customHeight="1">
      <c r="A37" s="73">
        <v>5</v>
      </c>
      <c r="B37" s="100" t="s">
        <v>27</v>
      </c>
      <c r="C37" s="92">
        <v>3</v>
      </c>
      <c r="D37" s="101">
        <v>3.15</v>
      </c>
      <c r="E37" s="102">
        <v>3.25</v>
      </c>
      <c r="F37" s="8"/>
      <c r="G37" s="78">
        <v>5</v>
      </c>
      <c r="H37" s="8"/>
      <c r="I37" s="79">
        <f>MIN($C$7,$C$17,$C$27,$C$37)</f>
        <v>3</v>
      </c>
      <c r="J37" s="79">
        <f>MIN($D$7,$D$17,$D$27,$D$37)</f>
        <v>3</v>
      </c>
      <c r="K37" s="80">
        <f>MIN($E$7,$E$17,$E$27,$E$37)</f>
        <v>3.2</v>
      </c>
      <c r="L37" s="81"/>
      <c r="M37" s="95">
        <f t="shared" si="40"/>
        <v>5</v>
      </c>
      <c r="N37" s="96">
        <f t="shared" ref="N37:O37" si="44">SUM(J37/D37)*$G37</f>
        <v>4.7619047619047619</v>
      </c>
      <c r="O37" s="97">
        <f t="shared" si="44"/>
        <v>4.9230769230769234</v>
      </c>
      <c r="P37" s="65"/>
      <c r="Q37" s="98">
        <f t="shared" si="39"/>
        <v>14.684981684981686</v>
      </c>
      <c r="R37" s="121"/>
      <c r="S37" s="121"/>
      <c r="T37" s="8"/>
      <c r="U37" s="8"/>
      <c r="V37" s="8"/>
      <c r="W37" s="8"/>
      <c r="X37" s="8"/>
      <c r="Y37" s="72"/>
      <c r="Z37" s="72"/>
      <c r="AA37" s="72"/>
      <c r="AB37" s="8"/>
    </row>
    <row r="38" spans="1:28" ht="15" customHeight="1">
      <c r="A38" s="73">
        <v>6</v>
      </c>
      <c r="B38" s="100" t="s">
        <v>28</v>
      </c>
      <c r="C38" s="92">
        <v>0.8</v>
      </c>
      <c r="D38" s="101">
        <v>1</v>
      </c>
      <c r="E38" s="102">
        <v>1.1000000000000001</v>
      </c>
      <c r="F38" s="103"/>
      <c r="G38" s="104">
        <v>10</v>
      </c>
      <c r="H38" s="8"/>
      <c r="I38" s="79">
        <f>MIN($C$8,$C$18,$C$28,$C$38)</f>
        <v>0.8</v>
      </c>
      <c r="J38" s="79">
        <f>MIN($D$8,$D$18,$D$28,$D$38)</f>
        <v>1</v>
      </c>
      <c r="K38" s="80">
        <f>MIN($E$8,$E$18,$E$28,$E$38)</f>
        <v>1.1000000000000001</v>
      </c>
      <c r="L38" s="81"/>
      <c r="M38" s="95">
        <f t="shared" si="40"/>
        <v>10</v>
      </c>
      <c r="N38" s="96">
        <f t="shared" ref="N38:O38" si="45">SUM(J38/D38)*$G38</f>
        <v>10</v>
      </c>
      <c r="O38" s="97">
        <f t="shared" si="45"/>
        <v>10</v>
      </c>
      <c r="P38" s="65"/>
      <c r="Q38" s="98">
        <f t="shared" si="39"/>
        <v>30</v>
      </c>
      <c r="R38" s="121"/>
      <c r="S38" s="121"/>
      <c r="T38" s="8"/>
      <c r="U38" s="8"/>
      <c r="V38" s="8"/>
      <c r="W38" s="8"/>
      <c r="X38" s="8"/>
      <c r="Y38" s="72"/>
      <c r="Z38" s="72"/>
      <c r="AA38" s="72"/>
      <c r="AB38" s="8"/>
    </row>
    <row r="39" spans="1:28" ht="15" customHeight="1">
      <c r="A39" s="73">
        <v>7</v>
      </c>
      <c r="B39" s="100" t="s">
        <v>29</v>
      </c>
      <c r="C39" s="92">
        <v>0.7</v>
      </c>
      <c r="D39" s="101">
        <v>0.85</v>
      </c>
      <c r="E39" s="102">
        <v>1</v>
      </c>
      <c r="F39" s="8"/>
      <c r="G39" s="104">
        <v>5</v>
      </c>
      <c r="H39" s="8"/>
      <c r="I39" s="79">
        <f>MIN($C$9,$C$19,$C$29,$C$39)</f>
        <v>0.7</v>
      </c>
      <c r="J39" s="79">
        <f>MIN($D$9,$D$19,$D$29,$D$39)</f>
        <v>0.85</v>
      </c>
      <c r="K39" s="80">
        <f>MIN($E$9,$E$19,$E$29,$E$39)</f>
        <v>1</v>
      </c>
      <c r="L39" s="81"/>
      <c r="M39" s="95">
        <f t="shared" si="40"/>
        <v>5</v>
      </c>
      <c r="N39" s="96">
        <f t="shared" ref="N39:O39" si="46">SUM(J39/D39)*$G39</f>
        <v>5</v>
      </c>
      <c r="O39" s="97">
        <f t="shared" si="46"/>
        <v>5</v>
      </c>
      <c r="P39" s="65"/>
      <c r="Q39" s="98">
        <f t="shared" si="39"/>
        <v>15</v>
      </c>
      <c r="R39" s="121"/>
      <c r="S39" s="121"/>
      <c r="T39" s="8"/>
      <c r="U39" s="8"/>
      <c r="V39" s="8"/>
      <c r="W39" s="8"/>
      <c r="X39" s="8"/>
      <c r="Y39" s="72"/>
      <c r="Z39" s="72"/>
      <c r="AA39" s="72"/>
      <c r="AB39" s="8"/>
    </row>
    <row r="40" spans="1:28" ht="15" customHeight="1">
      <c r="A40" s="73">
        <v>8</v>
      </c>
      <c r="B40" s="105" t="s">
        <v>30</v>
      </c>
      <c r="C40" s="92">
        <v>0.95</v>
      </c>
      <c r="D40" s="101">
        <v>1.05</v>
      </c>
      <c r="E40" s="102">
        <v>1.1499999999999999</v>
      </c>
      <c r="F40" s="8"/>
      <c r="G40" s="104">
        <v>20</v>
      </c>
      <c r="H40" s="8"/>
      <c r="I40" s="79">
        <f>MIN($C$10,$C$20,$C$30,$C$40)</f>
        <v>0.75</v>
      </c>
      <c r="J40" s="79">
        <f>MIN($D$10,$D$20,$D$30,$D$40)</f>
        <v>0.8</v>
      </c>
      <c r="K40" s="80">
        <f>MIN($E$10,$E$20,$E$30,$E$40)</f>
        <v>0.8</v>
      </c>
      <c r="L40" s="81"/>
      <c r="M40" s="95">
        <f t="shared" si="40"/>
        <v>15.789473684210527</v>
      </c>
      <c r="N40" s="96">
        <f t="shared" ref="N40:O40" si="47">SUM(J40/D40)*$G40</f>
        <v>15.238095238095237</v>
      </c>
      <c r="O40" s="97">
        <f t="shared" si="47"/>
        <v>13.913043478260871</v>
      </c>
      <c r="P40" s="65"/>
      <c r="Q40" s="98">
        <f t="shared" si="39"/>
        <v>44.940612400566636</v>
      </c>
      <c r="R40" s="121"/>
      <c r="S40" s="121"/>
      <c r="T40" s="8"/>
      <c r="U40" s="8"/>
      <c r="V40" s="8"/>
      <c r="W40" s="8"/>
      <c r="X40" s="8"/>
      <c r="Y40" s="72"/>
      <c r="Z40" s="72"/>
      <c r="AA40" s="72"/>
      <c r="AB40" s="8"/>
    </row>
    <row r="41" spans="1:28" ht="15" customHeight="1">
      <c r="A41" s="115">
        <v>9</v>
      </c>
      <c r="B41" s="105" t="s">
        <v>31</v>
      </c>
      <c r="C41" s="106">
        <v>0.8</v>
      </c>
      <c r="D41" s="107">
        <v>0.9</v>
      </c>
      <c r="E41" s="108">
        <v>1</v>
      </c>
      <c r="F41" s="8"/>
      <c r="G41" s="109">
        <v>10</v>
      </c>
      <c r="H41" s="8"/>
      <c r="I41" s="79">
        <f>MIN($C$11,$C$21,$C$31,$C$41)</f>
        <v>0.5</v>
      </c>
      <c r="J41" s="79">
        <f>MIN($D$11,$D$21,$D$31,$D$41)</f>
        <v>0.6</v>
      </c>
      <c r="K41" s="80">
        <f>MIN($E$11,$E$21,$E$31,$E$41)</f>
        <v>0.7</v>
      </c>
      <c r="L41" s="81"/>
      <c r="M41" s="110">
        <f t="shared" si="40"/>
        <v>6.25</v>
      </c>
      <c r="N41" s="111">
        <f t="shared" ref="N41:O41" si="48">SUM(J41/D41)*$G41</f>
        <v>6.6666666666666661</v>
      </c>
      <c r="O41" s="112">
        <f t="shared" si="48"/>
        <v>7</v>
      </c>
      <c r="P41" s="65"/>
      <c r="Q41" s="113">
        <f t="shared" si="39"/>
        <v>19.916666666666664</v>
      </c>
      <c r="R41" s="135"/>
      <c r="S41" s="135"/>
      <c r="T41" s="8"/>
      <c r="U41" s="8"/>
      <c r="V41" s="8"/>
      <c r="W41" s="8"/>
      <c r="X41" s="8"/>
      <c r="Y41" s="72"/>
      <c r="Z41" s="72"/>
      <c r="AA41" s="72"/>
      <c r="AB41" s="8"/>
    </row>
    <row r="42" spans="1:28" ht="15" customHeight="1">
      <c r="A42" s="8"/>
      <c r="B42" s="8"/>
      <c r="C42" s="114"/>
      <c r="D42" s="114"/>
      <c r="E42" s="8"/>
      <c r="F42" s="8"/>
      <c r="G42" s="8"/>
      <c r="H42" s="8"/>
      <c r="I42" s="8"/>
      <c r="J42" s="8"/>
      <c r="K42" s="8"/>
      <c r="L42" s="8"/>
      <c r="M42" s="116"/>
      <c r="N42" s="116"/>
      <c r="O42" s="116"/>
      <c r="P42" s="65"/>
      <c r="Q42" s="117"/>
      <c r="R42" s="8"/>
      <c r="S42" s="8"/>
      <c r="T42" s="8"/>
      <c r="U42" s="8"/>
      <c r="V42" s="8"/>
      <c r="W42" s="8"/>
      <c r="X42" s="8"/>
      <c r="Y42" s="72"/>
      <c r="Z42" s="72"/>
      <c r="AA42" s="72"/>
      <c r="AB42" s="8"/>
    </row>
    <row r="86" spans="1:10" ht="15" customHeight="1">
      <c r="A86" s="118" t="s">
        <v>56</v>
      </c>
      <c r="B86" s="118"/>
      <c r="C86" s="118"/>
      <c r="D86" s="118"/>
      <c r="E86" s="118"/>
      <c r="F86" s="118"/>
      <c r="G86" s="118"/>
      <c r="H86" s="118"/>
      <c r="I86" s="118"/>
      <c r="J86" s="118"/>
    </row>
    <row r="87" spans="1:10" ht="15" customHeight="1">
      <c r="A87" s="118" t="s">
        <v>57</v>
      </c>
      <c r="B87" s="118"/>
      <c r="C87" s="118"/>
      <c r="D87" s="118"/>
      <c r="E87" s="118"/>
      <c r="F87" s="119"/>
      <c r="G87" s="119"/>
      <c r="H87" s="119"/>
      <c r="I87" s="119"/>
      <c r="J87" s="119"/>
    </row>
    <row r="88" spans="1:10" ht="15" customHeight="1">
      <c r="A88" s="146" t="s">
        <v>58</v>
      </c>
      <c r="B88" s="128"/>
      <c r="C88" s="128"/>
      <c r="D88" s="128"/>
      <c r="E88" s="128"/>
      <c r="F88" s="128"/>
      <c r="G88" s="128"/>
      <c r="H88" s="128"/>
      <c r="I88" s="128"/>
      <c r="J88" s="129"/>
    </row>
  </sheetData>
  <mergeCells count="17">
    <mergeCell ref="I2:K2"/>
    <mergeCell ref="M2:O2"/>
    <mergeCell ref="R3:R11"/>
    <mergeCell ref="S3:S11"/>
    <mergeCell ref="M12:O12"/>
    <mergeCell ref="R13:R21"/>
    <mergeCell ref="R23:R31"/>
    <mergeCell ref="S23:S31"/>
    <mergeCell ref="R33:R41"/>
    <mergeCell ref="S33:S41"/>
    <mergeCell ref="S13:S21"/>
    <mergeCell ref="I12:K12"/>
    <mergeCell ref="I22:K22"/>
    <mergeCell ref="I32:K32"/>
    <mergeCell ref="M32:O32"/>
    <mergeCell ref="A88:J88"/>
    <mergeCell ref="M22:O22"/>
  </mergeCells>
  <dataValidations count="1">
    <dataValidation type="custom" allowBlank="1" showInputMessage="1" showErrorMessage="1" prompt="Data input must be a maximum of 1 decimal place." sqref="C3:E11 C13:E21 C23:E31 C33:E41" xr:uid="{00000000-0002-0000-0600-000000000000}">
      <formula1>AND(ISNUMBER(C3),OR(IF(ISERROR(FIND(".",C3)),LEN(C3)&gt;0,LEN(MID(C3,FIND(".",C3)+1,25))&lt;4)))</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Organisation Details</vt:lpstr>
      <vt:lpstr>Instructions</vt:lpstr>
      <vt:lpstr>Service Models</vt:lpstr>
      <vt:lpstr>Managed Staff Bank Set-up</vt:lpstr>
      <vt:lpstr>Service Model 1</vt:lpstr>
      <vt:lpstr>Service Model 2</vt:lpstr>
      <vt:lpstr>Worked Example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Moreton</dc:creator>
  <cp:lastModifiedBy>Peter Youngman</cp:lastModifiedBy>
  <dcterms:created xsi:type="dcterms:W3CDTF">2019-02-07T11:50:24Z</dcterms:created>
  <dcterms:modified xsi:type="dcterms:W3CDTF">2022-10-12T16:59:26Z</dcterms:modified>
</cp:coreProperties>
</file>